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Mac\Home\Desktop\"/>
    </mc:Choice>
  </mc:AlternateContent>
  <bookViews>
    <workbookView xWindow="0" yWindow="0" windowWidth="0" windowHeight="0"/>
  </bookViews>
  <sheets>
    <sheet name="Rekapitulace stavby" sheetId="1" r:id="rId1"/>
    <sheet name="001 - Sociální zařízení 1.NP" sheetId="2" r:id="rId2"/>
    <sheet name="002 - Sociální zařízení 2.NP" sheetId="3" r:id="rId3"/>
    <sheet name="003 - Sociální zařízení 3.NP" sheetId="4" r:id="rId4"/>
    <sheet name="004 - elektroinstalace 1.NP" sheetId="5" r:id="rId5"/>
    <sheet name="005 - elektroinstalace 2.NP" sheetId="6" r:id="rId6"/>
    <sheet name="006 - elektroinstalace 3.NP" sheetId="7" r:id="rId7"/>
    <sheet name="007 - Ostatní a vedlejší ..." sheetId="8" r:id="rId8"/>
  </sheets>
  <definedNames>
    <definedName name="_xlnm.Print_Area" localSheetId="0">'Rekapitulace stavby'!$D$4:$AO$76,'Rekapitulace stavby'!$C$82:$AQ$102</definedName>
    <definedName name="_xlnm.Print_Titles" localSheetId="0">'Rekapitulace stavby'!$92:$92</definedName>
    <definedName name="_xlnm._FilterDatabase" localSheetId="1" hidden="1">'001 - Sociální zařízení 1.NP'!$C$136:$K$515</definedName>
    <definedName name="_xlnm.Print_Area" localSheetId="1">'001 - Sociální zařízení 1.NP'!$C$4:$J$76,'001 - Sociální zařízení 1.NP'!$C$82:$J$118,'001 - Sociální zařízení 1.NP'!$C$124:$K$515</definedName>
    <definedName name="_xlnm.Print_Titles" localSheetId="1">'001 - Sociální zařízení 1.NP'!$136:$136</definedName>
    <definedName name="_xlnm._FilterDatabase" localSheetId="2" hidden="1">'002 - Sociální zařízení 2.NP'!$C$137:$K$643</definedName>
    <definedName name="_xlnm.Print_Area" localSheetId="2">'002 - Sociální zařízení 2.NP'!$C$4:$J$76,'002 - Sociální zařízení 2.NP'!$C$82:$J$119,'002 - Sociální zařízení 2.NP'!$C$125:$K$643</definedName>
    <definedName name="_xlnm.Print_Titles" localSheetId="2">'002 - Sociální zařízení 2.NP'!$137:$137</definedName>
    <definedName name="_xlnm._FilterDatabase" localSheetId="3" hidden="1">'003 - Sociální zařízení 3.NP'!$C$133:$K$430</definedName>
    <definedName name="_xlnm.Print_Area" localSheetId="3">'003 - Sociální zařízení 3.NP'!$C$4:$J$76,'003 - Sociální zařízení 3.NP'!$C$82:$J$115,'003 - Sociální zařízení 3.NP'!$C$121:$K$430</definedName>
    <definedName name="_xlnm.Print_Titles" localSheetId="3">'003 - Sociální zařízení 3.NP'!$133:$133</definedName>
    <definedName name="_xlnm._FilterDatabase" localSheetId="4" hidden="1">'004 - elektroinstalace 1.NP'!$C$121:$K$157</definedName>
    <definedName name="_xlnm.Print_Area" localSheetId="4">'004 - elektroinstalace 1.NP'!$C$4:$J$76,'004 - elektroinstalace 1.NP'!$C$82:$J$103,'004 - elektroinstalace 1.NP'!$C$109:$K$157</definedName>
    <definedName name="_xlnm.Print_Titles" localSheetId="4">'004 - elektroinstalace 1.NP'!$121:$121</definedName>
    <definedName name="_xlnm._FilterDatabase" localSheetId="5" hidden="1">'005 - elektroinstalace 2.NP'!$C$121:$K$154</definedName>
    <definedName name="_xlnm.Print_Area" localSheetId="5">'005 - elektroinstalace 2.NP'!$C$4:$J$76,'005 - elektroinstalace 2.NP'!$C$82:$J$103,'005 - elektroinstalace 2.NP'!$C$109:$K$154</definedName>
    <definedName name="_xlnm.Print_Titles" localSheetId="5">'005 - elektroinstalace 2.NP'!$121:$121</definedName>
    <definedName name="_xlnm._FilterDatabase" localSheetId="6" hidden="1">'006 - elektroinstalace 3.NP'!$C$121:$K$159</definedName>
    <definedName name="_xlnm.Print_Area" localSheetId="6">'006 - elektroinstalace 3.NP'!$C$4:$J$76,'006 - elektroinstalace 3.NP'!$C$82:$J$103,'006 - elektroinstalace 3.NP'!$C$109:$K$159</definedName>
    <definedName name="_xlnm.Print_Titles" localSheetId="6">'006 - elektroinstalace 3.NP'!$121:$121</definedName>
    <definedName name="_xlnm._FilterDatabase" localSheetId="7" hidden="1">'007 - Ostatní a vedlejší ...'!$C$117:$K$126</definedName>
    <definedName name="_xlnm.Print_Area" localSheetId="7">'007 - Ostatní a vedlejší ...'!$C$4:$J$76,'007 - Ostatní a vedlejší ...'!$C$82:$J$99,'007 - Ostatní a vedlejší ...'!$C$105:$K$126</definedName>
    <definedName name="_xlnm.Print_Titles" localSheetId="7">'007 - Ostatní a vedlejší ...'!$117:$117</definedName>
  </definedNames>
  <calcPr/>
</workbook>
</file>

<file path=xl/calcChain.xml><?xml version="1.0" encoding="utf-8"?>
<calcChain xmlns="http://schemas.openxmlformats.org/spreadsheetml/2006/main">
  <c i="8" l="1" r="J37"/>
  <c r="J36"/>
  <c i="1" r="AY101"/>
  <c i="8" r="J35"/>
  <c i="1" r="AX101"/>
  <c i="8" r="BI125"/>
  <c r="BH125"/>
  <c r="BG125"/>
  <c r="BF125"/>
  <c r="T125"/>
  <c r="T124"/>
  <c r="R125"/>
  <c r="R124"/>
  <c r="P125"/>
  <c r="P124"/>
  <c r="BI122"/>
  <c r="BH122"/>
  <c r="BG122"/>
  <c r="BF122"/>
  <c r="T122"/>
  <c r="R122"/>
  <c r="P122"/>
  <c r="BI120"/>
  <c r="BH120"/>
  <c r="BG120"/>
  <c r="BF120"/>
  <c r="T120"/>
  <c r="R120"/>
  <c r="P120"/>
  <c r="F112"/>
  <c r="E110"/>
  <c r="F89"/>
  <c r="E87"/>
  <c r="J24"/>
  <c r="E24"/>
  <c r="J92"/>
  <c r="J23"/>
  <c r="J21"/>
  <c r="E21"/>
  <c r="J114"/>
  <c r="J20"/>
  <c r="J18"/>
  <c r="E18"/>
  <c r="F115"/>
  <c r="J17"/>
  <c r="J15"/>
  <c r="E15"/>
  <c r="F91"/>
  <c r="J14"/>
  <c r="J12"/>
  <c r="J112"/>
  <c r="E7"/>
  <c r="E85"/>
  <c i="7" r="J37"/>
  <c r="J36"/>
  <c i="1" r="AY100"/>
  <c i="7" r="J35"/>
  <c i="1" r="AX100"/>
  <c i="7" r="BI158"/>
  <c r="BH158"/>
  <c r="BG158"/>
  <c r="BF158"/>
  <c r="T158"/>
  <c r="T157"/>
  <c r="R158"/>
  <c r="R157"/>
  <c r="P158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F116"/>
  <c r="E114"/>
  <c r="F89"/>
  <c r="E87"/>
  <c r="J24"/>
  <c r="E24"/>
  <c r="J119"/>
  <c r="J23"/>
  <c r="J21"/>
  <c r="E21"/>
  <c r="J91"/>
  <c r="J20"/>
  <c r="J18"/>
  <c r="E18"/>
  <c r="F92"/>
  <c r="J17"/>
  <c r="J15"/>
  <c r="E15"/>
  <c r="F91"/>
  <c r="J14"/>
  <c r="J12"/>
  <c r="J89"/>
  <c r="E7"/>
  <c r="E85"/>
  <c i="6" r="J37"/>
  <c r="J36"/>
  <c i="1" r="AY99"/>
  <c i="6" r="J35"/>
  <c i="1" r="AX99"/>
  <c i="6" r="BI153"/>
  <c r="BH153"/>
  <c r="BG153"/>
  <c r="BF153"/>
  <c r="T153"/>
  <c r="T152"/>
  <c r="R153"/>
  <c r="R152"/>
  <c r="P153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F116"/>
  <c r="E114"/>
  <c r="F89"/>
  <c r="E87"/>
  <c r="J24"/>
  <c r="E24"/>
  <c r="J119"/>
  <c r="J23"/>
  <c r="J21"/>
  <c r="E21"/>
  <c r="J91"/>
  <c r="J20"/>
  <c r="J18"/>
  <c r="E18"/>
  <c r="F119"/>
  <c r="J17"/>
  <c r="J15"/>
  <c r="E15"/>
  <c r="F118"/>
  <c r="J14"/>
  <c r="J12"/>
  <c r="J89"/>
  <c r="E7"/>
  <c r="E112"/>
  <c i="5" r="J37"/>
  <c r="J36"/>
  <c i="1" r="AY98"/>
  <c i="5" r="J35"/>
  <c i="1" r="AX98"/>
  <c i="5" r="BI156"/>
  <c r="BH156"/>
  <c r="BG156"/>
  <c r="BF156"/>
  <c r="T156"/>
  <c r="T155"/>
  <c r="R156"/>
  <c r="R155"/>
  <c r="P156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6"/>
  <c r="BH146"/>
  <c r="BG146"/>
  <c r="BF146"/>
  <c r="T146"/>
  <c r="R146"/>
  <c r="P146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F116"/>
  <c r="E114"/>
  <c r="F89"/>
  <c r="E87"/>
  <c r="J24"/>
  <c r="E24"/>
  <c r="J92"/>
  <c r="J23"/>
  <c r="J21"/>
  <c r="E21"/>
  <c r="J118"/>
  <c r="J20"/>
  <c r="J18"/>
  <c r="E18"/>
  <c r="F119"/>
  <c r="J17"/>
  <c r="J15"/>
  <c r="E15"/>
  <c r="F118"/>
  <c r="J14"/>
  <c r="J12"/>
  <c r="J89"/>
  <c r="E7"/>
  <c r="E85"/>
  <c i="4" r="J37"/>
  <c r="J36"/>
  <c i="1" r="AY97"/>
  <c i="4" r="J35"/>
  <c i="1" r="AX97"/>
  <c i="4" r="BI430"/>
  <c r="BH430"/>
  <c r="BG430"/>
  <c r="BF430"/>
  <c r="T430"/>
  <c r="T429"/>
  <c r="R430"/>
  <c r="R429"/>
  <c r="P430"/>
  <c r="P429"/>
  <c r="BI419"/>
  <c r="BH419"/>
  <c r="BG419"/>
  <c r="BF419"/>
  <c r="T419"/>
  <c r="R419"/>
  <c r="P419"/>
  <c r="BI418"/>
  <c r="BH418"/>
  <c r="BG418"/>
  <c r="BF418"/>
  <c r="T418"/>
  <c r="R418"/>
  <c r="P418"/>
  <c r="BI408"/>
  <c r="BH408"/>
  <c r="BG408"/>
  <c r="BF408"/>
  <c r="T408"/>
  <c r="R408"/>
  <c r="P408"/>
  <c r="BI405"/>
  <c r="BH405"/>
  <c r="BG405"/>
  <c r="BF405"/>
  <c r="T405"/>
  <c r="R405"/>
  <c r="P405"/>
  <c r="BI395"/>
  <c r="BH395"/>
  <c r="BG395"/>
  <c r="BF395"/>
  <c r="T395"/>
  <c r="R395"/>
  <c r="P395"/>
  <c r="BI393"/>
  <c r="BH393"/>
  <c r="BG393"/>
  <c r="BF393"/>
  <c r="T393"/>
  <c r="R393"/>
  <c r="P393"/>
  <c r="BI392"/>
  <c r="BH392"/>
  <c r="BG392"/>
  <c r="BF392"/>
  <c r="T392"/>
  <c r="R392"/>
  <c r="P392"/>
  <c r="BI390"/>
  <c r="BH390"/>
  <c r="BG390"/>
  <c r="BF390"/>
  <c r="T390"/>
  <c r="R390"/>
  <c r="P390"/>
  <c r="BI386"/>
  <c r="BH386"/>
  <c r="BG386"/>
  <c r="BF386"/>
  <c r="T386"/>
  <c r="R386"/>
  <c r="P386"/>
  <c r="BI383"/>
  <c r="BH383"/>
  <c r="BG383"/>
  <c r="BF383"/>
  <c r="T383"/>
  <c r="R383"/>
  <c r="P383"/>
  <c r="BI379"/>
  <c r="BH379"/>
  <c r="BG379"/>
  <c r="BF379"/>
  <c r="T379"/>
  <c r="R379"/>
  <c r="P379"/>
  <c r="BI374"/>
  <c r="BH374"/>
  <c r="BG374"/>
  <c r="BF374"/>
  <c r="T374"/>
  <c r="R374"/>
  <c r="P374"/>
  <c r="BI371"/>
  <c r="BH371"/>
  <c r="BG371"/>
  <c r="BF371"/>
  <c r="T371"/>
  <c r="R371"/>
  <c r="P371"/>
  <c r="BI366"/>
  <c r="BH366"/>
  <c r="BG366"/>
  <c r="BF366"/>
  <c r="T366"/>
  <c r="R366"/>
  <c r="P366"/>
  <c r="BI364"/>
  <c r="BH364"/>
  <c r="BG364"/>
  <c r="BF364"/>
  <c r="T364"/>
  <c r="R364"/>
  <c r="P364"/>
  <c r="BI360"/>
  <c r="BH360"/>
  <c r="BG360"/>
  <c r="BF360"/>
  <c r="T360"/>
  <c r="R360"/>
  <c r="P360"/>
  <c r="BI358"/>
  <c r="BH358"/>
  <c r="BG358"/>
  <c r="BF358"/>
  <c r="T358"/>
  <c r="R358"/>
  <c r="P358"/>
  <c r="BI353"/>
  <c r="BH353"/>
  <c r="BG353"/>
  <c r="BF353"/>
  <c r="T353"/>
  <c r="R353"/>
  <c r="P353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7"/>
  <c r="BH337"/>
  <c r="BG337"/>
  <c r="BF337"/>
  <c r="T337"/>
  <c r="R337"/>
  <c r="P337"/>
  <c r="BI334"/>
  <c r="BH334"/>
  <c r="BG334"/>
  <c r="BF334"/>
  <c r="T334"/>
  <c r="R334"/>
  <c r="P334"/>
  <c r="BI330"/>
  <c r="BH330"/>
  <c r="BG330"/>
  <c r="BF330"/>
  <c r="T330"/>
  <c r="R330"/>
  <c r="P330"/>
  <c r="BI329"/>
  <c r="BH329"/>
  <c r="BG329"/>
  <c r="BF329"/>
  <c r="T329"/>
  <c r="R329"/>
  <c r="P329"/>
  <c r="BI325"/>
  <c r="BH325"/>
  <c r="BG325"/>
  <c r="BF325"/>
  <c r="T325"/>
  <c r="R325"/>
  <c r="P325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4"/>
  <c r="BH304"/>
  <c r="BG304"/>
  <c r="BF304"/>
  <c r="T304"/>
  <c r="R304"/>
  <c r="P304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7"/>
  <c r="BH277"/>
  <c r="BG277"/>
  <c r="BF277"/>
  <c r="T277"/>
  <c r="R277"/>
  <c r="P277"/>
  <c r="BI276"/>
  <c r="BH276"/>
  <c r="BG276"/>
  <c r="BF276"/>
  <c r="T276"/>
  <c r="R276"/>
  <c r="P276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T262"/>
  <c r="R263"/>
  <c r="R262"/>
  <c r="P263"/>
  <c r="P262"/>
  <c r="BI261"/>
  <c r="BH261"/>
  <c r="BG261"/>
  <c r="BF261"/>
  <c r="T261"/>
  <c r="R261"/>
  <c r="P261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49"/>
  <c r="BH249"/>
  <c r="BG249"/>
  <c r="BF249"/>
  <c r="T249"/>
  <c r="R249"/>
  <c r="P249"/>
  <c r="BI244"/>
  <c r="BH244"/>
  <c r="BG244"/>
  <c r="BF244"/>
  <c r="T244"/>
  <c r="R244"/>
  <c r="P244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6"/>
  <c r="BH226"/>
  <c r="BG226"/>
  <c r="BF226"/>
  <c r="T226"/>
  <c r="R226"/>
  <c r="P226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2"/>
  <c r="BH202"/>
  <c r="BG202"/>
  <c r="BF202"/>
  <c r="T202"/>
  <c r="R202"/>
  <c r="P202"/>
  <c r="BI196"/>
  <c r="BH196"/>
  <c r="BG196"/>
  <c r="BF196"/>
  <c r="T196"/>
  <c r="R196"/>
  <c r="P196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7"/>
  <c r="BH167"/>
  <c r="BG167"/>
  <c r="BF167"/>
  <c r="T167"/>
  <c r="T166"/>
  <c r="R167"/>
  <c r="R166"/>
  <c r="P167"/>
  <c r="P166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F128"/>
  <c r="E126"/>
  <c r="F89"/>
  <c r="E87"/>
  <c r="J24"/>
  <c r="E24"/>
  <c r="J131"/>
  <c r="J23"/>
  <c r="J21"/>
  <c r="E21"/>
  <c r="J130"/>
  <c r="J20"/>
  <c r="J18"/>
  <c r="E18"/>
  <c r="F92"/>
  <c r="J17"/>
  <c r="J15"/>
  <c r="E15"/>
  <c r="F91"/>
  <c r="J14"/>
  <c r="J12"/>
  <c r="J128"/>
  <c r="E7"/>
  <c r="E85"/>
  <c i="3" r="J37"/>
  <c r="J36"/>
  <c i="1" r="AY96"/>
  <c i="3" r="J35"/>
  <c i="1" r="AX96"/>
  <c i="3" r="BI643"/>
  <c r="BH643"/>
  <c r="BG643"/>
  <c r="BF643"/>
  <c r="T643"/>
  <c r="T642"/>
  <c r="R643"/>
  <c r="R642"/>
  <c r="P643"/>
  <c r="P642"/>
  <c r="BI638"/>
  <c r="BH638"/>
  <c r="BG638"/>
  <c r="BF638"/>
  <c r="T638"/>
  <c r="T637"/>
  <c r="R638"/>
  <c r="R637"/>
  <c r="P638"/>
  <c r="P637"/>
  <c r="BI626"/>
  <c r="BH626"/>
  <c r="BG626"/>
  <c r="BF626"/>
  <c r="T626"/>
  <c r="R626"/>
  <c r="P626"/>
  <c r="BI613"/>
  <c r="BH613"/>
  <c r="BG613"/>
  <c r="BF613"/>
  <c r="T613"/>
  <c r="R613"/>
  <c r="P613"/>
  <c r="BI602"/>
  <c r="BH602"/>
  <c r="BG602"/>
  <c r="BF602"/>
  <c r="T602"/>
  <c r="R602"/>
  <c r="P602"/>
  <c r="BI599"/>
  <c r="BH599"/>
  <c r="BG599"/>
  <c r="BF599"/>
  <c r="T599"/>
  <c r="R599"/>
  <c r="P599"/>
  <c r="BI588"/>
  <c r="BH588"/>
  <c r="BG588"/>
  <c r="BF588"/>
  <c r="T588"/>
  <c r="R588"/>
  <c r="P588"/>
  <c r="BI586"/>
  <c r="BH586"/>
  <c r="BG586"/>
  <c r="BF586"/>
  <c r="T586"/>
  <c r="R586"/>
  <c r="P586"/>
  <c r="BI585"/>
  <c r="BH585"/>
  <c r="BG585"/>
  <c r="BF585"/>
  <c r="T585"/>
  <c r="R585"/>
  <c r="P585"/>
  <c r="BI583"/>
  <c r="BH583"/>
  <c r="BG583"/>
  <c r="BF583"/>
  <c r="T583"/>
  <c r="R583"/>
  <c r="P583"/>
  <c r="BI579"/>
  <c r="BH579"/>
  <c r="BG579"/>
  <c r="BF579"/>
  <c r="T579"/>
  <c r="R579"/>
  <c r="P579"/>
  <c r="BI575"/>
  <c r="BH575"/>
  <c r="BG575"/>
  <c r="BF575"/>
  <c r="T575"/>
  <c r="R575"/>
  <c r="P575"/>
  <c r="BI572"/>
  <c r="BH572"/>
  <c r="BG572"/>
  <c r="BF572"/>
  <c r="T572"/>
  <c r="R572"/>
  <c r="P572"/>
  <c r="BI565"/>
  <c r="BH565"/>
  <c r="BG565"/>
  <c r="BF565"/>
  <c r="T565"/>
  <c r="R565"/>
  <c r="P565"/>
  <c r="BI564"/>
  <c r="BH564"/>
  <c r="BG564"/>
  <c r="BF564"/>
  <c r="T564"/>
  <c r="R564"/>
  <c r="P564"/>
  <c r="BI563"/>
  <c r="BH563"/>
  <c r="BG563"/>
  <c r="BF563"/>
  <c r="T563"/>
  <c r="R563"/>
  <c r="P563"/>
  <c r="BI559"/>
  <c r="BH559"/>
  <c r="BG559"/>
  <c r="BF559"/>
  <c r="T559"/>
  <c r="R559"/>
  <c r="P559"/>
  <c r="BI550"/>
  <c r="BH550"/>
  <c r="BG550"/>
  <c r="BF550"/>
  <c r="T550"/>
  <c r="R550"/>
  <c r="P550"/>
  <c r="BI543"/>
  <c r="BH543"/>
  <c r="BG543"/>
  <c r="BF543"/>
  <c r="T543"/>
  <c r="R543"/>
  <c r="P543"/>
  <c r="BI536"/>
  <c r="BH536"/>
  <c r="BG536"/>
  <c r="BF536"/>
  <c r="T536"/>
  <c r="R536"/>
  <c r="P536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8"/>
  <c r="BH518"/>
  <c r="BG518"/>
  <c r="BF518"/>
  <c r="T518"/>
  <c r="R518"/>
  <c r="P518"/>
  <c r="BI514"/>
  <c r="BH514"/>
  <c r="BG514"/>
  <c r="BF514"/>
  <c r="T514"/>
  <c r="R514"/>
  <c r="P514"/>
  <c r="BI510"/>
  <c r="BH510"/>
  <c r="BG510"/>
  <c r="BF510"/>
  <c r="T510"/>
  <c r="R510"/>
  <c r="P510"/>
  <c r="BI507"/>
  <c r="BH507"/>
  <c r="BG507"/>
  <c r="BF507"/>
  <c r="T507"/>
  <c r="R507"/>
  <c r="P507"/>
  <c r="BI503"/>
  <c r="BH503"/>
  <c r="BG503"/>
  <c r="BF503"/>
  <c r="T503"/>
  <c r="R503"/>
  <c r="P503"/>
  <c r="BI502"/>
  <c r="BH502"/>
  <c r="BG502"/>
  <c r="BF502"/>
  <c r="T502"/>
  <c r="R502"/>
  <c r="P502"/>
  <c r="BI498"/>
  <c r="BH498"/>
  <c r="BG498"/>
  <c r="BF498"/>
  <c r="T498"/>
  <c r="R498"/>
  <c r="P498"/>
  <c r="BI494"/>
  <c r="BH494"/>
  <c r="BG494"/>
  <c r="BF494"/>
  <c r="T494"/>
  <c r="R494"/>
  <c r="P494"/>
  <c r="BI493"/>
  <c r="BH493"/>
  <c r="BG493"/>
  <c r="BF493"/>
  <c r="T493"/>
  <c r="R493"/>
  <c r="P493"/>
  <c r="BI491"/>
  <c r="BH491"/>
  <c r="BG491"/>
  <c r="BF491"/>
  <c r="T491"/>
  <c r="R491"/>
  <c r="P491"/>
  <c r="BI490"/>
  <c r="BH490"/>
  <c r="BG490"/>
  <c r="BF490"/>
  <c r="T490"/>
  <c r="R490"/>
  <c r="P490"/>
  <c r="BI489"/>
  <c r="BH489"/>
  <c r="BG489"/>
  <c r="BF489"/>
  <c r="T489"/>
  <c r="R489"/>
  <c r="P489"/>
  <c r="BI488"/>
  <c r="BH488"/>
  <c r="BG488"/>
  <c r="BF488"/>
  <c r="T488"/>
  <c r="R488"/>
  <c r="P488"/>
  <c r="BI485"/>
  <c r="BH485"/>
  <c r="BG485"/>
  <c r="BF485"/>
  <c r="T485"/>
  <c r="R485"/>
  <c r="P485"/>
  <c r="BI483"/>
  <c r="BH483"/>
  <c r="BG483"/>
  <c r="BF483"/>
  <c r="T483"/>
  <c r="R483"/>
  <c r="P483"/>
  <c r="BI482"/>
  <c r="BH482"/>
  <c r="BG482"/>
  <c r="BF482"/>
  <c r="T482"/>
  <c r="R482"/>
  <c r="P482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8"/>
  <c r="BH468"/>
  <c r="BG468"/>
  <c r="BF468"/>
  <c r="T468"/>
  <c r="R468"/>
  <c r="P468"/>
  <c r="BI467"/>
  <c r="BH467"/>
  <c r="BG467"/>
  <c r="BF467"/>
  <c r="T467"/>
  <c r="R467"/>
  <c r="P467"/>
  <c r="BI465"/>
  <c r="BH465"/>
  <c r="BG465"/>
  <c r="BF465"/>
  <c r="T465"/>
  <c r="R465"/>
  <c r="P465"/>
  <c r="BI464"/>
  <c r="BH464"/>
  <c r="BG464"/>
  <c r="BF464"/>
  <c r="T464"/>
  <c r="R464"/>
  <c r="P464"/>
  <c r="BI463"/>
  <c r="BH463"/>
  <c r="BG463"/>
  <c r="BF463"/>
  <c r="T463"/>
  <c r="R463"/>
  <c r="P463"/>
  <c r="BI461"/>
  <c r="BH461"/>
  <c r="BG461"/>
  <c r="BF461"/>
  <c r="T461"/>
  <c r="R461"/>
  <c r="P461"/>
  <c r="BI460"/>
  <c r="BH460"/>
  <c r="BG460"/>
  <c r="BF460"/>
  <c r="T460"/>
  <c r="R460"/>
  <c r="P460"/>
  <c r="BI459"/>
  <c r="BH459"/>
  <c r="BG459"/>
  <c r="BF459"/>
  <c r="T459"/>
  <c r="R459"/>
  <c r="P459"/>
  <c r="BI458"/>
  <c r="BH458"/>
  <c r="BG458"/>
  <c r="BF458"/>
  <c r="T458"/>
  <c r="R458"/>
  <c r="P458"/>
  <c r="BI457"/>
  <c r="BH457"/>
  <c r="BG457"/>
  <c r="BF457"/>
  <c r="T457"/>
  <c r="R457"/>
  <c r="P457"/>
  <c r="BI456"/>
  <c r="BH456"/>
  <c r="BG456"/>
  <c r="BF456"/>
  <c r="T456"/>
  <c r="R456"/>
  <c r="P456"/>
  <c r="BI455"/>
  <c r="BH455"/>
  <c r="BG455"/>
  <c r="BF455"/>
  <c r="T455"/>
  <c r="R455"/>
  <c r="P455"/>
  <c r="BI453"/>
  <c r="BH453"/>
  <c r="BG453"/>
  <c r="BF453"/>
  <c r="T453"/>
  <c r="R453"/>
  <c r="P453"/>
  <c r="BI449"/>
  <c r="BH449"/>
  <c r="BG449"/>
  <c r="BF449"/>
  <c r="T449"/>
  <c r="R449"/>
  <c r="P449"/>
  <c r="BI448"/>
  <c r="BH448"/>
  <c r="BG448"/>
  <c r="BF448"/>
  <c r="T448"/>
  <c r="R448"/>
  <c r="P448"/>
  <c r="BI447"/>
  <c r="BH447"/>
  <c r="BG447"/>
  <c r="BF447"/>
  <c r="T447"/>
  <c r="R447"/>
  <c r="P447"/>
  <c r="BI446"/>
  <c r="BH446"/>
  <c r="BG446"/>
  <c r="BF446"/>
  <c r="T446"/>
  <c r="R446"/>
  <c r="P446"/>
  <c r="BI445"/>
  <c r="BH445"/>
  <c r="BG445"/>
  <c r="BF445"/>
  <c r="T445"/>
  <c r="R445"/>
  <c r="P445"/>
  <c r="BI444"/>
  <c r="BH444"/>
  <c r="BG444"/>
  <c r="BF444"/>
  <c r="T444"/>
  <c r="R444"/>
  <c r="P444"/>
  <c r="BI443"/>
  <c r="BH443"/>
  <c r="BG443"/>
  <c r="BF443"/>
  <c r="T443"/>
  <c r="R443"/>
  <c r="P443"/>
  <c r="BI439"/>
  <c r="BH439"/>
  <c r="BG439"/>
  <c r="BF439"/>
  <c r="T439"/>
  <c r="R439"/>
  <c r="P439"/>
  <c r="BI438"/>
  <c r="BH438"/>
  <c r="BG438"/>
  <c r="BF438"/>
  <c r="T438"/>
  <c r="R438"/>
  <c r="P438"/>
  <c r="BI437"/>
  <c r="BH437"/>
  <c r="BG437"/>
  <c r="BF437"/>
  <c r="T437"/>
  <c r="R437"/>
  <c r="P437"/>
  <c r="BI436"/>
  <c r="BH436"/>
  <c r="BG436"/>
  <c r="BF436"/>
  <c r="T436"/>
  <c r="R436"/>
  <c r="P436"/>
  <c r="BI435"/>
  <c r="BH435"/>
  <c r="BG435"/>
  <c r="BF435"/>
  <c r="T435"/>
  <c r="R435"/>
  <c r="P435"/>
  <c r="BI434"/>
  <c r="BH434"/>
  <c r="BG434"/>
  <c r="BF434"/>
  <c r="T434"/>
  <c r="R434"/>
  <c r="P434"/>
  <c r="BI433"/>
  <c r="BH433"/>
  <c r="BG433"/>
  <c r="BF433"/>
  <c r="T433"/>
  <c r="R433"/>
  <c r="P433"/>
  <c r="BI432"/>
  <c r="BH432"/>
  <c r="BG432"/>
  <c r="BF432"/>
  <c r="T432"/>
  <c r="R432"/>
  <c r="P432"/>
  <c r="BI431"/>
  <c r="BH431"/>
  <c r="BG431"/>
  <c r="BF431"/>
  <c r="T431"/>
  <c r="R431"/>
  <c r="P431"/>
  <c r="BI430"/>
  <c r="BH430"/>
  <c r="BG430"/>
  <c r="BF430"/>
  <c r="T430"/>
  <c r="R430"/>
  <c r="P430"/>
  <c r="BI429"/>
  <c r="BH429"/>
  <c r="BG429"/>
  <c r="BF429"/>
  <c r="T429"/>
  <c r="R429"/>
  <c r="P429"/>
  <c r="BI428"/>
  <c r="BH428"/>
  <c r="BG428"/>
  <c r="BF428"/>
  <c r="T428"/>
  <c r="R428"/>
  <c r="P428"/>
  <c r="BI427"/>
  <c r="BH427"/>
  <c r="BG427"/>
  <c r="BF427"/>
  <c r="T427"/>
  <c r="R427"/>
  <c r="P427"/>
  <c r="BI426"/>
  <c r="BH426"/>
  <c r="BG426"/>
  <c r="BF426"/>
  <c r="T426"/>
  <c r="R426"/>
  <c r="P426"/>
  <c r="BI425"/>
  <c r="BH425"/>
  <c r="BG425"/>
  <c r="BF425"/>
  <c r="T425"/>
  <c r="R425"/>
  <c r="P425"/>
  <c r="BI424"/>
  <c r="BH424"/>
  <c r="BG424"/>
  <c r="BF424"/>
  <c r="T424"/>
  <c r="R424"/>
  <c r="P424"/>
  <c r="BI423"/>
  <c r="BH423"/>
  <c r="BG423"/>
  <c r="BF423"/>
  <c r="T423"/>
  <c r="R423"/>
  <c r="P423"/>
  <c r="BI422"/>
  <c r="BH422"/>
  <c r="BG422"/>
  <c r="BF422"/>
  <c r="T422"/>
  <c r="R422"/>
  <c r="P422"/>
  <c r="BI420"/>
  <c r="BH420"/>
  <c r="BG420"/>
  <c r="BF420"/>
  <c r="T420"/>
  <c r="R420"/>
  <c r="P420"/>
  <c r="BI419"/>
  <c r="BH419"/>
  <c r="BG419"/>
  <c r="BF419"/>
  <c r="T419"/>
  <c r="R419"/>
  <c r="P419"/>
  <c r="BI418"/>
  <c r="BH418"/>
  <c r="BG418"/>
  <c r="BF418"/>
  <c r="T418"/>
  <c r="R418"/>
  <c r="P418"/>
  <c r="BI417"/>
  <c r="BH417"/>
  <c r="BG417"/>
  <c r="BF417"/>
  <c r="T417"/>
  <c r="R417"/>
  <c r="P417"/>
  <c r="BI414"/>
  <c r="BH414"/>
  <c r="BG414"/>
  <c r="BF414"/>
  <c r="T414"/>
  <c r="R414"/>
  <c r="P414"/>
  <c r="BI413"/>
  <c r="BH413"/>
  <c r="BG413"/>
  <c r="BF413"/>
  <c r="T413"/>
  <c r="R413"/>
  <c r="P413"/>
  <c r="BI412"/>
  <c r="BH412"/>
  <c r="BG412"/>
  <c r="BF412"/>
  <c r="T412"/>
  <c r="R412"/>
  <c r="P412"/>
  <c r="BI410"/>
  <c r="BH410"/>
  <c r="BG410"/>
  <c r="BF410"/>
  <c r="T410"/>
  <c r="R410"/>
  <c r="P410"/>
  <c r="BI409"/>
  <c r="BH409"/>
  <c r="BG409"/>
  <c r="BF409"/>
  <c r="T409"/>
  <c r="R409"/>
  <c r="P409"/>
  <c r="BI408"/>
  <c r="BH408"/>
  <c r="BG408"/>
  <c r="BF408"/>
  <c r="T408"/>
  <c r="R408"/>
  <c r="P408"/>
  <c r="BI405"/>
  <c r="BH405"/>
  <c r="BG405"/>
  <c r="BF405"/>
  <c r="T405"/>
  <c r="R405"/>
  <c r="P405"/>
  <c r="BI402"/>
  <c r="BH402"/>
  <c r="BG402"/>
  <c r="BF402"/>
  <c r="T402"/>
  <c r="R402"/>
  <c r="P402"/>
  <c r="BI399"/>
  <c r="BH399"/>
  <c r="BG399"/>
  <c r="BF399"/>
  <c r="T399"/>
  <c r="T398"/>
  <c r="R399"/>
  <c r="R398"/>
  <c r="P399"/>
  <c r="P398"/>
  <c r="BI397"/>
  <c r="BH397"/>
  <c r="BG397"/>
  <c r="BF397"/>
  <c r="T397"/>
  <c r="R397"/>
  <c r="P397"/>
  <c r="BI393"/>
  <c r="BH393"/>
  <c r="BG393"/>
  <c r="BF393"/>
  <c r="T393"/>
  <c r="R393"/>
  <c r="P393"/>
  <c r="BI392"/>
  <c r="BH392"/>
  <c r="BG392"/>
  <c r="BF392"/>
  <c r="T392"/>
  <c r="R392"/>
  <c r="P392"/>
  <c r="BI391"/>
  <c r="BH391"/>
  <c r="BG391"/>
  <c r="BF391"/>
  <c r="T391"/>
  <c r="R391"/>
  <c r="P391"/>
  <c r="BI390"/>
  <c r="BH390"/>
  <c r="BG390"/>
  <c r="BF390"/>
  <c r="T390"/>
  <c r="R390"/>
  <c r="P390"/>
  <c r="BI381"/>
  <c r="BH381"/>
  <c r="BG381"/>
  <c r="BF381"/>
  <c r="T381"/>
  <c r="R381"/>
  <c r="P381"/>
  <c r="BI377"/>
  <c r="BH377"/>
  <c r="BG377"/>
  <c r="BF377"/>
  <c r="T377"/>
  <c r="R377"/>
  <c r="P377"/>
  <c r="BI370"/>
  <c r="BH370"/>
  <c r="BG370"/>
  <c r="BF370"/>
  <c r="T370"/>
  <c r="R370"/>
  <c r="P370"/>
  <c r="BI366"/>
  <c r="BH366"/>
  <c r="BG366"/>
  <c r="BF366"/>
  <c r="T366"/>
  <c r="R366"/>
  <c r="P366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4"/>
  <c r="BH334"/>
  <c r="BG334"/>
  <c r="BF334"/>
  <c r="T334"/>
  <c r="R334"/>
  <c r="P334"/>
  <c r="BI329"/>
  <c r="BH329"/>
  <c r="BG329"/>
  <c r="BF329"/>
  <c r="T329"/>
  <c r="R329"/>
  <c r="P329"/>
  <c r="BI322"/>
  <c r="BH322"/>
  <c r="BG322"/>
  <c r="BF322"/>
  <c r="T322"/>
  <c r="R322"/>
  <c r="P322"/>
  <c r="BI319"/>
  <c r="BH319"/>
  <c r="BG319"/>
  <c r="BF319"/>
  <c r="T319"/>
  <c r="R319"/>
  <c r="P319"/>
  <c r="BI314"/>
  <c r="BH314"/>
  <c r="BG314"/>
  <c r="BF314"/>
  <c r="T314"/>
  <c r="R314"/>
  <c r="P314"/>
  <c r="BI312"/>
  <c r="BH312"/>
  <c r="BG312"/>
  <c r="BF312"/>
  <c r="T312"/>
  <c r="R312"/>
  <c r="P312"/>
  <c r="BI304"/>
  <c r="BH304"/>
  <c r="BG304"/>
  <c r="BF304"/>
  <c r="T304"/>
  <c r="R304"/>
  <c r="P304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8"/>
  <c r="BH278"/>
  <c r="BG278"/>
  <c r="BF278"/>
  <c r="T278"/>
  <c r="R278"/>
  <c r="P278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0"/>
  <c r="BH250"/>
  <c r="BG250"/>
  <c r="BF250"/>
  <c r="T250"/>
  <c r="R250"/>
  <c r="P250"/>
  <c r="BI244"/>
  <c r="BH244"/>
  <c r="BG244"/>
  <c r="BF244"/>
  <c r="T244"/>
  <c r="R244"/>
  <c r="P244"/>
  <c r="BI233"/>
  <c r="BH233"/>
  <c r="BG233"/>
  <c r="BF233"/>
  <c r="T233"/>
  <c r="R233"/>
  <c r="P233"/>
  <c r="BI218"/>
  <c r="BH218"/>
  <c r="BG218"/>
  <c r="BF218"/>
  <c r="T218"/>
  <c r="R218"/>
  <c r="P218"/>
  <c r="BI208"/>
  <c r="BH208"/>
  <c r="BG208"/>
  <c r="BF208"/>
  <c r="T208"/>
  <c r="R208"/>
  <c r="P208"/>
  <c r="BI204"/>
  <c r="BH204"/>
  <c r="BG204"/>
  <c r="BF204"/>
  <c r="T204"/>
  <c r="R204"/>
  <c r="P204"/>
  <c r="BI199"/>
  <c r="BH199"/>
  <c r="BG199"/>
  <c r="BF199"/>
  <c r="T199"/>
  <c r="R199"/>
  <c r="P199"/>
  <c r="BI195"/>
  <c r="BH195"/>
  <c r="BG195"/>
  <c r="BF195"/>
  <c r="T195"/>
  <c r="R195"/>
  <c r="P195"/>
  <c r="BI189"/>
  <c r="BH189"/>
  <c r="BG189"/>
  <c r="BF189"/>
  <c r="T189"/>
  <c r="R189"/>
  <c r="P189"/>
  <c r="BI183"/>
  <c r="BH183"/>
  <c r="BG183"/>
  <c r="BF183"/>
  <c r="T183"/>
  <c r="R183"/>
  <c r="P183"/>
  <c r="BI179"/>
  <c r="BH179"/>
  <c r="BG179"/>
  <c r="BF179"/>
  <c r="T179"/>
  <c r="R179"/>
  <c r="P179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1"/>
  <c r="BH141"/>
  <c r="BG141"/>
  <c r="BF141"/>
  <c r="T141"/>
  <c r="R141"/>
  <c r="P141"/>
  <c r="F132"/>
  <c r="E130"/>
  <c r="F89"/>
  <c r="E87"/>
  <c r="J24"/>
  <c r="E24"/>
  <c r="J92"/>
  <c r="J23"/>
  <c r="J21"/>
  <c r="E21"/>
  <c r="J134"/>
  <c r="J20"/>
  <c r="J18"/>
  <c r="E18"/>
  <c r="F92"/>
  <c r="J17"/>
  <c r="J15"/>
  <c r="E15"/>
  <c r="F134"/>
  <c r="J14"/>
  <c r="J12"/>
  <c r="J132"/>
  <c r="E7"/>
  <c r="E85"/>
  <c i="2" r="J37"/>
  <c r="J36"/>
  <c i="1" r="AY95"/>
  <c i="2" r="J35"/>
  <c i="1" r="AX95"/>
  <c i="2" r="BI515"/>
  <c r="BH515"/>
  <c r="BG515"/>
  <c r="BF515"/>
  <c r="T515"/>
  <c r="T514"/>
  <c r="R515"/>
  <c r="R514"/>
  <c r="P515"/>
  <c r="P514"/>
  <c r="BI510"/>
  <c r="BH510"/>
  <c r="BG510"/>
  <c r="BF510"/>
  <c r="T510"/>
  <c r="T509"/>
  <c r="R510"/>
  <c r="R509"/>
  <c r="P510"/>
  <c r="P509"/>
  <c r="BI502"/>
  <c r="BH502"/>
  <c r="BG502"/>
  <c r="BF502"/>
  <c r="T502"/>
  <c r="R502"/>
  <c r="P502"/>
  <c r="BI493"/>
  <c r="BH493"/>
  <c r="BG493"/>
  <c r="BF493"/>
  <c r="T493"/>
  <c r="R493"/>
  <c r="P493"/>
  <c r="BI486"/>
  <c r="BH486"/>
  <c r="BG486"/>
  <c r="BF486"/>
  <c r="T486"/>
  <c r="R486"/>
  <c r="P486"/>
  <c r="BI483"/>
  <c r="BH483"/>
  <c r="BG483"/>
  <c r="BF483"/>
  <c r="T483"/>
  <c r="R483"/>
  <c r="P483"/>
  <c r="BI476"/>
  <c r="BH476"/>
  <c r="BG476"/>
  <c r="BF476"/>
  <c r="T476"/>
  <c r="R476"/>
  <c r="P476"/>
  <c r="BI474"/>
  <c r="BH474"/>
  <c r="BG474"/>
  <c r="BF474"/>
  <c r="T474"/>
  <c r="R474"/>
  <c r="P474"/>
  <c r="BI473"/>
  <c r="BH473"/>
  <c r="BG473"/>
  <c r="BF473"/>
  <c r="T473"/>
  <c r="R473"/>
  <c r="P473"/>
  <c r="BI471"/>
  <c r="BH471"/>
  <c r="BG471"/>
  <c r="BF471"/>
  <c r="T471"/>
  <c r="R471"/>
  <c r="P471"/>
  <c r="BI467"/>
  <c r="BH467"/>
  <c r="BG467"/>
  <c r="BF467"/>
  <c r="T467"/>
  <c r="R467"/>
  <c r="P467"/>
  <c r="BI463"/>
  <c r="BH463"/>
  <c r="BG463"/>
  <c r="BF463"/>
  <c r="T463"/>
  <c r="R463"/>
  <c r="P463"/>
  <c r="BI460"/>
  <c r="BH460"/>
  <c r="BG460"/>
  <c r="BF460"/>
  <c r="T460"/>
  <c r="R460"/>
  <c r="P460"/>
  <c r="BI454"/>
  <c r="BH454"/>
  <c r="BG454"/>
  <c r="BF454"/>
  <c r="T454"/>
  <c r="R454"/>
  <c r="P454"/>
  <c r="BI453"/>
  <c r="BH453"/>
  <c r="BG453"/>
  <c r="BF453"/>
  <c r="T453"/>
  <c r="R453"/>
  <c r="P453"/>
  <c r="BI452"/>
  <c r="BH452"/>
  <c r="BG452"/>
  <c r="BF452"/>
  <c r="T452"/>
  <c r="R452"/>
  <c r="P452"/>
  <c r="BI448"/>
  <c r="BH448"/>
  <c r="BG448"/>
  <c r="BF448"/>
  <c r="T448"/>
  <c r="R448"/>
  <c r="P448"/>
  <c r="BI440"/>
  <c r="BH440"/>
  <c r="BG440"/>
  <c r="BF440"/>
  <c r="T440"/>
  <c r="R440"/>
  <c r="P440"/>
  <c r="BI433"/>
  <c r="BH433"/>
  <c r="BG433"/>
  <c r="BF433"/>
  <c r="T433"/>
  <c r="R433"/>
  <c r="P433"/>
  <c r="BI429"/>
  <c r="BH429"/>
  <c r="BG429"/>
  <c r="BF429"/>
  <c r="T429"/>
  <c r="R429"/>
  <c r="P429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4"/>
  <c r="BH414"/>
  <c r="BG414"/>
  <c r="BF414"/>
  <c r="T414"/>
  <c r="R414"/>
  <c r="P414"/>
  <c r="BI410"/>
  <c r="BH410"/>
  <c r="BG410"/>
  <c r="BF410"/>
  <c r="T410"/>
  <c r="R410"/>
  <c r="P410"/>
  <c r="BI406"/>
  <c r="BH406"/>
  <c r="BG406"/>
  <c r="BF406"/>
  <c r="T406"/>
  <c r="R406"/>
  <c r="P406"/>
  <c r="BI403"/>
  <c r="BH403"/>
  <c r="BG403"/>
  <c r="BF403"/>
  <c r="T403"/>
  <c r="R403"/>
  <c r="P403"/>
  <c r="BI399"/>
  <c r="BH399"/>
  <c r="BG399"/>
  <c r="BF399"/>
  <c r="T399"/>
  <c r="R399"/>
  <c r="P399"/>
  <c r="BI398"/>
  <c r="BH398"/>
  <c r="BG398"/>
  <c r="BF398"/>
  <c r="T398"/>
  <c r="R398"/>
  <c r="P398"/>
  <c r="BI394"/>
  <c r="BH394"/>
  <c r="BG394"/>
  <c r="BF394"/>
  <c r="T394"/>
  <c r="R394"/>
  <c r="P394"/>
  <c r="BI390"/>
  <c r="BH390"/>
  <c r="BG390"/>
  <c r="BF390"/>
  <c r="T390"/>
  <c r="R390"/>
  <c r="P390"/>
  <c r="BI389"/>
  <c r="BH389"/>
  <c r="BG389"/>
  <c r="BF389"/>
  <c r="T389"/>
  <c r="R389"/>
  <c r="P389"/>
  <c r="BI387"/>
  <c r="BH387"/>
  <c r="BG387"/>
  <c r="BF387"/>
  <c r="T387"/>
  <c r="R387"/>
  <c r="P387"/>
  <c r="BI386"/>
  <c r="BH386"/>
  <c r="BG386"/>
  <c r="BF386"/>
  <c r="T386"/>
  <c r="R386"/>
  <c r="P386"/>
  <c r="BI385"/>
  <c r="BH385"/>
  <c r="BG385"/>
  <c r="BF385"/>
  <c r="T385"/>
  <c r="R385"/>
  <c r="P385"/>
  <c r="BI383"/>
  <c r="BH383"/>
  <c r="BG383"/>
  <c r="BF383"/>
  <c r="T383"/>
  <c r="R383"/>
  <c r="P383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T300"/>
  <c r="R301"/>
  <c r="R300"/>
  <c r="P301"/>
  <c r="P300"/>
  <c r="BI299"/>
  <c r="BH299"/>
  <c r="BG299"/>
  <c r="BF299"/>
  <c r="T299"/>
  <c r="R299"/>
  <c r="P299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1"/>
  <c r="BH241"/>
  <c r="BG241"/>
  <c r="BF241"/>
  <c r="T241"/>
  <c r="R241"/>
  <c r="P241"/>
  <c r="BI240"/>
  <c r="BH240"/>
  <c r="BG240"/>
  <c r="BF240"/>
  <c r="T240"/>
  <c r="R240"/>
  <c r="P240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79"/>
  <c r="BH179"/>
  <c r="BG179"/>
  <c r="BF179"/>
  <c r="T179"/>
  <c r="R179"/>
  <c r="P179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T160"/>
  <c r="R161"/>
  <c r="R160"/>
  <c r="P161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F131"/>
  <c r="E129"/>
  <c r="F89"/>
  <c r="E87"/>
  <c r="J24"/>
  <c r="E24"/>
  <c r="J134"/>
  <c r="J23"/>
  <c r="J21"/>
  <c r="E21"/>
  <c r="J91"/>
  <c r="J20"/>
  <c r="J18"/>
  <c r="E18"/>
  <c r="F134"/>
  <c r="J17"/>
  <c r="J15"/>
  <c r="E15"/>
  <c r="F133"/>
  <c r="J14"/>
  <c r="J12"/>
  <c r="J131"/>
  <c r="E7"/>
  <c r="E85"/>
  <c i="1" r="L90"/>
  <c r="AM90"/>
  <c r="AM89"/>
  <c r="L89"/>
  <c r="AM87"/>
  <c r="L87"/>
  <c r="L85"/>
  <c r="L84"/>
  <c i="7" r="J155"/>
  <c r="BK144"/>
  <c r="BK140"/>
  <c r="BK139"/>
  <c r="J137"/>
  <c r="BK135"/>
  <c r="BK134"/>
  <c r="BK131"/>
  <c r="BK130"/>
  <c r="BK128"/>
  <c r="J127"/>
  <c r="BK126"/>
  <c r="J126"/>
  <c r="J125"/>
  <c i="6" r="J153"/>
  <c r="BK149"/>
  <c r="J140"/>
  <c r="J138"/>
  <c r="BK133"/>
  <c r="J132"/>
  <c r="BK131"/>
  <c r="J130"/>
  <c r="J127"/>
  <c r="BK126"/>
  <c i="5" r="J156"/>
  <c r="J152"/>
  <c r="J138"/>
  <c r="J137"/>
  <c r="J125"/>
  <c i="4" r="BK430"/>
  <c r="J419"/>
  <c r="BK418"/>
  <c r="J395"/>
  <c r="BK392"/>
  <c r="J390"/>
  <c r="BK386"/>
  <c r="J383"/>
  <c r="J379"/>
  <c r="J374"/>
  <c r="BK371"/>
  <c r="J364"/>
  <c r="BK360"/>
  <c r="J345"/>
  <c r="J330"/>
  <c r="J329"/>
  <c r="J325"/>
  <c r="BK321"/>
  <c r="BK318"/>
  <c r="BK316"/>
  <c r="BK315"/>
  <c r="J312"/>
  <c r="J309"/>
  <c r="BK307"/>
  <c r="BK300"/>
  <c r="BK299"/>
  <c r="J297"/>
  <c r="J292"/>
  <c r="BK290"/>
  <c r="BK287"/>
  <c r="J283"/>
  <c r="BK282"/>
  <c r="BK280"/>
  <c r="J277"/>
  <c r="J276"/>
  <c r="BK274"/>
  <c r="J272"/>
  <c r="BK263"/>
  <c r="BK226"/>
  <c r="J221"/>
  <c r="J215"/>
  <c r="BK211"/>
  <c r="J208"/>
  <c r="BK202"/>
  <c r="J196"/>
  <c r="BK184"/>
  <c r="BK172"/>
  <c r="J167"/>
  <c r="BK162"/>
  <c r="J158"/>
  <c r="J145"/>
  <c r="BK141"/>
  <c i="3" r="J599"/>
  <c r="J583"/>
  <c r="BK572"/>
  <c r="BK559"/>
  <c r="BK536"/>
  <c r="J525"/>
  <c r="J521"/>
  <c r="BK510"/>
  <c r="BK503"/>
  <c r="J498"/>
  <c r="BK494"/>
  <c r="J493"/>
  <c r="BK488"/>
  <c r="J485"/>
  <c r="BK482"/>
  <c r="J478"/>
  <c r="BK470"/>
  <c r="BK467"/>
  <c r="J465"/>
  <c r="J457"/>
  <c r="J449"/>
  <c r="J448"/>
  <c r="J446"/>
  <c r="J444"/>
  <c r="BK439"/>
  <c r="J438"/>
  <c r="J437"/>
  <c r="J432"/>
  <c r="J429"/>
  <c r="BK427"/>
  <c r="BK426"/>
  <c r="J425"/>
  <c r="BK424"/>
  <c r="BK422"/>
  <c r="BK420"/>
  <c r="BK419"/>
  <c r="J417"/>
  <c r="J413"/>
  <c r="J409"/>
  <c r="BK408"/>
  <c r="BK402"/>
  <c r="J399"/>
  <c r="J390"/>
  <c r="BK381"/>
  <c r="J377"/>
  <c r="J355"/>
  <c r="BK342"/>
  <c r="BK329"/>
  <c r="BK312"/>
  <c r="J304"/>
  <c r="J299"/>
  <c r="BK268"/>
  <c r="J264"/>
  <c r="J218"/>
  <c r="J195"/>
  <c r="J183"/>
  <c r="J172"/>
  <c r="J168"/>
  <c r="BK159"/>
  <c r="J147"/>
  <c i="2" r="BK515"/>
  <c r="J515"/>
  <c r="J510"/>
  <c r="BK502"/>
  <c r="BK486"/>
  <c r="J476"/>
  <c r="BK474"/>
  <c r="J467"/>
  <c r="J463"/>
  <c r="BK454"/>
  <c r="J453"/>
  <c r="BK452"/>
  <c r="J419"/>
  <c r="J410"/>
  <c r="J398"/>
  <c r="J383"/>
  <c r="BK382"/>
  <c r="J368"/>
  <c r="J367"/>
  <c r="BK363"/>
  <c r="J360"/>
  <c r="BK352"/>
  <c r="J347"/>
  <c r="BK346"/>
  <c r="BK340"/>
  <c r="BK333"/>
  <c r="J331"/>
  <c r="BK328"/>
  <c r="J325"/>
  <c r="J324"/>
  <c r="BK322"/>
  <c r="J320"/>
  <c r="J316"/>
  <c r="BK312"/>
  <c r="BK311"/>
  <c r="J310"/>
  <c r="J307"/>
  <c r="BK294"/>
  <c r="BK293"/>
  <c r="J292"/>
  <c r="BK284"/>
  <c r="BK280"/>
  <c r="BK276"/>
  <c r="BK270"/>
  <c r="J257"/>
  <c r="J249"/>
  <c r="BK240"/>
  <c r="BK233"/>
  <c r="BK229"/>
  <c r="BK225"/>
  <c r="BK206"/>
  <c r="BK202"/>
  <c r="J189"/>
  <c r="J161"/>
  <c r="J148"/>
  <c i="8" r="J120"/>
  <c i="7" r="J154"/>
  <c r="BK152"/>
  <c r="J151"/>
  <c r="J147"/>
  <c r="J142"/>
  <c r="J139"/>
  <c r="J138"/>
  <c r="BK137"/>
  <c r="J136"/>
  <c r="J132"/>
  <c r="J130"/>
  <c r="J128"/>
  <c r="BK125"/>
  <c i="6" r="BK153"/>
  <c r="BK151"/>
  <c r="BK150"/>
  <c r="J142"/>
  <c r="BK135"/>
  <c r="BK134"/>
  <c r="J134"/>
  <c r="J133"/>
  <c r="BK132"/>
  <c r="BK130"/>
  <c r="J129"/>
  <c r="BK125"/>
  <c i="5" r="BK156"/>
  <c r="BK152"/>
  <c r="J150"/>
  <c r="J149"/>
  <c r="J146"/>
  <c r="J142"/>
  <c r="BK141"/>
  <c r="BK140"/>
  <c r="BK139"/>
  <c r="BK134"/>
  <c r="J133"/>
  <c r="J130"/>
  <c r="BK128"/>
  <c r="BK126"/>
  <c i="4" r="J430"/>
  <c r="BK419"/>
  <c r="J408"/>
  <c r="J392"/>
  <c r="J386"/>
  <c r="BK383"/>
  <c r="BK379"/>
  <c r="BK374"/>
  <c r="J358"/>
  <c r="BK353"/>
  <c r="BK349"/>
  <c r="BK345"/>
  <c r="J337"/>
  <c r="BK334"/>
  <c r="BK330"/>
  <c r="J320"/>
  <c r="J318"/>
  <c r="BK317"/>
  <c r="BK310"/>
  <c r="BK308"/>
  <c r="J307"/>
  <c r="J298"/>
  <c r="BK297"/>
  <c r="BK296"/>
  <c r="BK295"/>
  <c r="J287"/>
  <c r="J285"/>
  <c r="BK266"/>
  <c r="J257"/>
  <c r="J255"/>
  <c r="BK244"/>
  <c r="BK239"/>
  <c r="BK235"/>
  <c r="J231"/>
  <c r="J226"/>
  <c r="BK218"/>
  <c r="BK216"/>
  <c r="BK215"/>
  <c r="J211"/>
  <c r="BK209"/>
  <c r="BK196"/>
  <c r="J188"/>
  <c r="J176"/>
  <c r="J150"/>
  <c r="BK137"/>
  <c i="3" r="BK626"/>
  <c r="J613"/>
  <c r="J586"/>
  <c r="BK579"/>
  <c r="J575"/>
  <c r="J565"/>
  <c r="BK564"/>
  <c r="BK563"/>
  <c r="J559"/>
  <c r="J550"/>
  <c r="J543"/>
  <c r="J536"/>
  <c r="BK525"/>
  <c r="J523"/>
  <c r="BK514"/>
  <c r="BK493"/>
  <c r="J490"/>
  <c r="J489"/>
  <c r="BK478"/>
  <c r="BK474"/>
  <c r="J467"/>
  <c r="J464"/>
  <c r="BK463"/>
  <c r="BK461"/>
  <c r="BK460"/>
  <c r="J459"/>
  <c r="J458"/>
  <c r="BK457"/>
  <c r="BK455"/>
  <c r="J453"/>
  <c r="BK447"/>
  <c r="BK446"/>
  <c r="BK445"/>
  <c r="BK444"/>
  <c r="BK436"/>
  <c r="J435"/>
  <c r="BK433"/>
  <c r="J430"/>
  <c r="BK429"/>
  <c r="BK428"/>
  <c r="J427"/>
  <c r="BK425"/>
  <c r="J424"/>
  <c r="J420"/>
  <c r="BK414"/>
  <c r="J408"/>
  <c r="J405"/>
  <c r="BK390"/>
  <c r="J381"/>
  <c r="BK360"/>
  <c r="BK355"/>
  <c r="J350"/>
  <c r="BK346"/>
  <c r="BK322"/>
  <c r="J319"/>
  <c r="J314"/>
  <c r="J312"/>
  <c r="BK303"/>
  <c r="J297"/>
  <c r="J296"/>
  <c r="BK294"/>
  <c r="BK290"/>
  <c r="J286"/>
  <c r="BK278"/>
  <c r="BK260"/>
  <c r="J250"/>
  <c r="J204"/>
  <c r="J199"/>
  <c r="BK189"/>
  <c r="J160"/>
  <c r="BK155"/>
  <c r="BK151"/>
  <c i="2" r="J502"/>
  <c r="J493"/>
  <c r="J486"/>
  <c r="J460"/>
  <c r="J454"/>
  <c r="J440"/>
  <c r="J433"/>
  <c r="J429"/>
  <c r="J421"/>
  <c r="BK419"/>
  <c r="BK417"/>
  <c r="BK403"/>
  <c r="J394"/>
  <c r="BK390"/>
  <c r="J389"/>
  <c r="BK387"/>
  <c r="BK386"/>
  <c r="BK385"/>
  <c r="J374"/>
  <c r="J366"/>
  <c r="BK364"/>
  <c r="BK362"/>
  <c r="J361"/>
  <c r="BK360"/>
  <c r="BK359"/>
  <c r="J358"/>
  <c r="BK356"/>
  <c r="BK350"/>
  <c r="J341"/>
  <c r="J340"/>
  <c r="J338"/>
  <c r="J337"/>
  <c r="BK335"/>
  <c r="J330"/>
  <c r="BK329"/>
  <c r="J328"/>
  <c r="BK327"/>
  <c r="J326"/>
  <c r="J321"/>
  <c r="BK320"/>
  <c r="BK319"/>
  <c r="BK315"/>
  <c r="J314"/>
  <c r="BK307"/>
  <c r="BK304"/>
  <c r="BK301"/>
  <c r="BK299"/>
  <c r="J295"/>
  <c r="J270"/>
  <c r="BK266"/>
  <c r="J262"/>
  <c r="BK252"/>
  <c r="BK247"/>
  <c r="BK236"/>
  <c r="J233"/>
  <c r="J229"/>
  <c r="J221"/>
  <c r="BK210"/>
  <c r="J206"/>
  <c r="BK189"/>
  <c r="BK185"/>
  <c r="BK179"/>
  <c r="BK170"/>
  <c r="BK166"/>
  <c r="BK152"/>
  <c r="BK140"/>
  <c i="8" r="J125"/>
  <c r="J122"/>
  <c i="7" r="BK158"/>
  <c r="BK156"/>
  <c r="BK151"/>
  <c r="BK148"/>
  <c r="BK147"/>
  <c r="J146"/>
  <c r="BK145"/>
  <c r="BK143"/>
  <c r="J141"/>
  <c r="BK138"/>
  <c r="BK136"/>
  <c r="J133"/>
  <c r="BK132"/>
  <c r="BK129"/>
  <c i="6" r="J150"/>
  <c r="J149"/>
  <c r="J147"/>
  <c r="J146"/>
  <c r="BK143"/>
  <c r="BK142"/>
  <c r="BK141"/>
  <c r="J139"/>
  <c r="BK137"/>
  <c r="J136"/>
  <c r="BK129"/>
  <c r="BK128"/>
  <c r="J126"/>
  <c r="J125"/>
  <c i="5" r="J154"/>
  <c r="BK153"/>
  <c r="BK146"/>
  <c r="J139"/>
  <c r="BK138"/>
  <c r="BK137"/>
  <c r="BK136"/>
  <c r="J135"/>
  <c r="BK133"/>
  <c r="BK132"/>
  <c r="BK131"/>
  <c r="BK130"/>
  <c r="J129"/>
  <c r="J128"/>
  <c r="J127"/>
  <c r="J126"/>
  <c r="BK125"/>
  <c i="4" r="J405"/>
  <c r="J393"/>
  <c r="J371"/>
  <c r="J366"/>
  <c r="BK364"/>
  <c r="BK358"/>
  <c r="J349"/>
  <c r="BK341"/>
  <c r="BK329"/>
  <c r="BK325"/>
  <c r="BK320"/>
  <c r="J316"/>
  <c r="J315"/>
  <c r="J314"/>
  <c r="BK311"/>
  <c r="J310"/>
  <c r="J308"/>
  <c r="BK306"/>
  <c r="J299"/>
  <c r="J295"/>
  <c r="J294"/>
  <c r="BK293"/>
  <c r="BK292"/>
  <c r="J291"/>
  <c r="BK289"/>
  <c r="J288"/>
  <c r="BK286"/>
  <c r="BK285"/>
  <c r="BK281"/>
  <c r="J280"/>
  <c r="BK277"/>
  <c r="BK276"/>
  <c r="BK273"/>
  <c r="BK272"/>
  <c r="J269"/>
  <c r="J263"/>
  <c r="BK261"/>
  <c r="J256"/>
  <c r="BK254"/>
  <c r="BK249"/>
  <c r="BK231"/>
  <c r="BK221"/>
  <c r="J216"/>
  <c r="BK206"/>
  <c r="J202"/>
  <c r="BK180"/>
  <c r="BK176"/>
  <c r="J154"/>
  <c r="J149"/>
  <c r="J141"/>
  <c r="J137"/>
  <c i="3" r="BK643"/>
  <c r="J643"/>
  <c r="BK638"/>
  <c r="J638"/>
  <c r="BK613"/>
  <c r="BK602"/>
  <c r="BK599"/>
  <c r="J588"/>
  <c r="BK586"/>
  <c r="J585"/>
  <c r="BK583"/>
  <c r="J579"/>
  <c r="J572"/>
  <c r="BK565"/>
  <c r="J564"/>
  <c r="J563"/>
  <c r="BK521"/>
  <c r="J518"/>
  <c r="J507"/>
  <c r="J502"/>
  <c r="BK498"/>
  <c r="BK491"/>
  <c r="BK490"/>
  <c r="BK485"/>
  <c r="BK483"/>
  <c r="J468"/>
  <c r="BK465"/>
  <c r="BK464"/>
  <c r="J461"/>
  <c r="J460"/>
  <c r="BK458"/>
  <c r="J456"/>
  <c r="J455"/>
  <c r="BK449"/>
  <c r="BK448"/>
  <c r="J447"/>
  <c r="BK434"/>
  <c r="J433"/>
  <c r="BK432"/>
  <c r="BK431"/>
  <c r="BK423"/>
  <c r="J419"/>
  <c r="BK418"/>
  <c r="J414"/>
  <c r="BK413"/>
  <c r="J412"/>
  <c r="BK410"/>
  <c r="BK409"/>
  <c r="BK399"/>
  <c r="BK397"/>
  <c r="BK393"/>
  <c r="J392"/>
  <c r="BK391"/>
  <c r="J370"/>
  <c r="BK366"/>
  <c r="J360"/>
  <c r="J346"/>
  <c r="BK338"/>
  <c r="J334"/>
  <c r="J322"/>
  <c r="J303"/>
  <c r="BK299"/>
  <c r="BK296"/>
  <c r="J294"/>
  <c r="J290"/>
  <c r="J282"/>
  <c r="BK264"/>
  <c r="J260"/>
  <c r="BK244"/>
  <c r="J233"/>
  <c r="J208"/>
  <c r="BK204"/>
  <c r="BK199"/>
  <c r="BK195"/>
  <c r="BK183"/>
  <c r="J179"/>
  <c r="BK172"/>
  <c r="BK168"/>
  <c r="BK164"/>
  <c r="BK147"/>
  <c r="J141"/>
  <c i="2" r="J483"/>
  <c r="J474"/>
  <c r="BK473"/>
  <c r="J471"/>
  <c r="BK460"/>
  <c r="J452"/>
  <c r="BK448"/>
  <c r="BK440"/>
  <c r="J417"/>
  <c r="BK414"/>
  <c r="BK410"/>
  <c r="BK406"/>
  <c r="J403"/>
  <c r="J399"/>
  <c r="BK398"/>
  <c r="BK394"/>
  <c r="J390"/>
  <c r="BK389"/>
  <c r="J387"/>
  <c r="J386"/>
  <c r="BK383"/>
  <c r="J382"/>
  <c r="J378"/>
  <c r="BK374"/>
  <c r="J370"/>
  <c r="BK368"/>
  <c r="BK367"/>
  <c r="BK366"/>
  <c r="J364"/>
  <c r="J362"/>
  <c r="BK361"/>
  <c r="J359"/>
  <c r="BK358"/>
  <c r="J351"/>
  <c r="J349"/>
  <c r="BK348"/>
  <c r="J342"/>
  <c r="BK341"/>
  <c r="J339"/>
  <c r="BK337"/>
  <c r="BK336"/>
  <c r="BK334"/>
  <c r="J333"/>
  <c r="J332"/>
  <c r="J327"/>
  <c r="BK326"/>
  <c r="BK325"/>
  <c r="J322"/>
  <c r="BK321"/>
  <c r="J319"/>
  <c r="BK316"/>
  <c r="J315"/>
  <c r="J311"/>
  <c r="BK310"/>
  <c r="J301"/>
  <c r="J299"/>
  <c r="BK295"/>
  <c r="J294"/>
  <c r="J293"/>
  <c r="J284"/>
  <c r="J280"/>
  <c r="J276"/>
  <c r="BK262"/>
  <c r="J252"/>
  <c r="BK249"/>
  <c r="J247"/>
  <c r="BK241"/>
  <c r="J240"/>
  <c r="J236"/>
  <c r="J210"/>
  <c r="BK193"/>
  <c r="J185"/>
  <c r="J166"/>
  <c r="BK161"/>
  <c r="J156"/>
  <c r="J152"/>
  <c r="BK148"/>
  <c r="BK144"/>
  <c r="J140"/>
  <c i="1" r="AS94"/>
  <c i="8" r="BK125"/>
  <c r="BK122"/>
  <c r="BK120"/>
  <c i="7" r="J158"/>
  <c r="J156"/>
  <c r="BK155"/>
  <c r="BK154"/>
  <c r="J152"/>
  <c r="J148"/>
  <c r="BK146"/>
  <c r="J145"/>
  <c r="J144"/>
  <c r="J143"/>
  <c r="BK142"/>
  <c r="BK141"/>
  <c r="J140"/>
  <c r="J135"/>
  <c r="J134"/>
  <c r="BK133"/>
  <c r="J131"/>
  <c r="J129"/>
  <c r="BK127"/>
  <c i="6" r="J151"/>
  <c r="BK147"/>
  <c r="BK146"/>
  <c r="J143"/>
  <c r="J141"/>
  <c r="BK140"/>
  <c r="BK139"/>
  <c r="BK138"/>
  <c r="J137"/>
  <c r="BK136"/>
  <c r="J135"/>
  <c r="J131"/>
  <c r="J128"/>
  <c r="BK127"/>
  <c i="5" r="BK154"/>
  <c r="J153"/>
  <c r="BK150"/>
  <c r="BK149"/>
  <c r="BK142"/>
  <c r="J141"/>
  <c r="J140"/>
  <c r="J136"/>
  <c r="BK135"/>
  <c r="J134"/>
  <c r="J132"/>
  <c r="J131"/>
  <c r="BK129"/>
  <c r="BK127"/>
  <c i="4" r="J418"/>
  <c r="BK408"/>
  <c r="BK405"/>
  <c r="BK395"/>
  <c r="BK393"/>
  <c r="BK390"/>
  <c r="BK366"/>
  <c r="J360"/>
  <c r="J353"/>
  <c r="J341"/>
  <c r="BK337"/>
  <c r="J334"/>
  <c r="J321"/>
  <c r="J317"/>
  <c r="BK314"/>
  <c r="BK312"/>
  <c r="J311"/>
  <c r="BK309"/>
  <c r="J306"/>
  <c r="BK304"/>
  <c r="J304"/>
  <c r="J300"/>
  <c r="BK298"/>
  <c r="J296"/>
  <c r="BK294"/>
  <c r="J293"/>
  <c r="BK291"/>
  <c r="J290"/>
  <c r="J289"/>
  <c r="BK288"/>
  <c r="J286"/>
  <c r="BK283"/>
  <c r="J282"/>
  <c r="J281"/>
  <c r="J274"/>
  <c r="J273"/>
  <c r="BK269"/>
  <c r="J266"/>
  <c r="J261"/>
  <c r="BK257"/>
  <c r="BK256"/>
  <c r="BK255"/>
  <c r="J254"/>
  <c r="J249"/>
  <c r="J244"/>
  <c r="J239"/>
  <c r="J235"/>
  <c r="J218"/>
  <c r="J209"/>
  <c r="BK208"/>
  <c r="J206"/>
  <c r="BK188"/>
  <c r="J184"/>
  <c r="J180"/>
  <c r="J172"/>
  <c r="BK167"/>
  <c r="J162"/>
  <c r="BK158"/>
  <c r="BK154"/>
  <c r="BK150"/>
  <c r="BK149"/>
  <c r="BK145"/>
  <c i="3" r="J626"/>
  <c r="J602"/>
  <c r="BK588"/>
  <c r="BK585"/>
  <c r="BK575"/>
  <c r="BK550"/>
  <c r="BK543"/>
  <c r="BK523"/>
  <c r="BK518"/>
  <c r="J514"/>
  <c r="J510"/>
  <c r="BK507"/>
  <c r="J503"/>
  <c r="BK502"/>
  <c r="J494"/>
  <c r="J491"/>
  <c r="BK489"/>
  <c r="J488"/>
  <c r="J483"/>
  <c r="J482"/>
  <c r="J474"/>
  <c r="J470"/>
  <c r="BK468"/>
  <c r="J463"/>
  <c r="BK459"/>
  <c r="BK456"/>
  <c r="BK453"/>
  <c r="J445"/>
  <c r="BK443"/>
  <c r="J443"/>
  <c r="J439"/>
  <c r="BK438"/>
  <c r="BK437"/>
  <c r="J436"/>
  <c r="BK435"/>
  <c r="J434"/>
  <c r="J431"/>
  <c r="BK430"/>
  <c r="J428"/>
  <c r="J426"/>
  <c r="J423"/>
  <c r="J422"/>
  <c r="J418"/>
  <c r="BK417"/>
  <c r="BK412"/>
  <c r="J410"/>
  <c r="BK405"/>
  <c r="J402"/>
  <c r="J397"/>
  <c r="J393"/>
  <c r="BK392"/>
  <c r="J391"/>
  <c r="BK377"/>
  <c r="BK370"/>
  <c r="J366"/>
  <c r="BK350"/>
  <c r="J342"/>
  <c r="J338"/>
  <c r="BK334"/>
  <c r="J329"/>
  <c r="BK319"/>
  <c r="BK314"/>
  <c r="BK304"/>
  <c r="BK297"/>
  <c r="BK286"/>
  <c r="BK282"/>
  <c r="J278"/>
  <c r="J268"/>
  <c r="BK250"/>
  <c r="J244"/>
  <c r="BK233"/>
  <c r="BK218"/>
  <c r="BK208"/>
  <c r="J189"/>
  <c r="BK179"/>
  <c r="J164"/>
  <c r="BK160"/>
  <c r="J159"/>
  <c r="J155"/>
  <c r="J151"/>
  <c r="BK141"/>
  <c i="2" r="BK510"/>
  <c r="BK493"/>
  <c r="BK483"/>
  <c r="BK476"/>
  <c r="J473"/>
  <c r="BK471"/>
  <c r="BK467"/>
  <c r="BK463"/>
  <c r="BK453"/>
  <c r="J448"/>
  <c r="BK433"/>
  <c r="BK429"/>
  <c r="BK421"/>
  <c r="J414"/>
  <c r="J406"/>
  <c r="BK399"/>
  <c r="J385"/>
  <c r="BK378"/>
  <c r="BK370"/>
  <c r="J363"/>
  <c r="J356"/>
  <c r="J352"/>
  <c r="BK351"/>
  <c r="J350"/>
  <c r="BK349"/>
  <c r="J348"/>
  <c r="BK347"/>
  <c r="J346"/>
  <c r="BK342"/>
  <c r="BK339"/>
  <c r="BK338"/>
  <c r="J336"/>
  <c r="J335"/>
  <c r="J334"/>
  <c r="BK332"/>
  <c r="BK331"/>
  <c r="BK330"/>
  <c r="J329"/>
  <c r="BK324"/>
  <c r="BK314"/>
  <c r="J312"/>
  <c r="J304"/>
  <c r="BK292"/>
  <c r="J266"/>
  <c r="BK257"/>
  <c r="J241"/>
  <c r="J225"/>
  <c r="BK221"/>
  <c r="J202"/>
  <c r="J193"/>
  <c r="J179"/>
  <c r="J170"/>
  <c r="BK156"/>
  <c r="J144"/>
  <c l="1" r="P139"/>
  <c r="P165"/>
  <c r="P235"/>
  <c r="BK303"/>
  <c r="BK313"/>
  <c r="J313"/>
  <c r="J106"/>
  <c r="BK323"/>
  <c r="J323"/>
  <c r="J107"/>
  <c r="BK357"/>
  <c r="J357"/>
  <c r="J108"/>
  <c r="R357"/>
  <c r="P365"/>
  <c r="P369"/>
  <c r="BK384"/>
  <c r="J384"/>
  <c r="J111"/>
  <c r="P384"/>
  <c r="T388"/>
  <c r="T420"/>
  <c r="T472"/>
  <c r="R475"/>
  <c i="3" r="BK140"/>
  <c r="P203"/>
  <c r="T298"/>
  <c r="T389"/>
  <c r="BK411"/>
  <c r="J411"/>
  <c r="J106"/>
  <c r="BK421"/>
  <c r="J421"/>
  <c r="J107"/>
  <c r="BK454"/>
  <c r="J454"/>
  <c r="J108"/>
  <c r="BK462"/>
  <c r="J462"/>
  <c r="J109"/>
  <c r="T462"/>
  <c r="P466"/>
  <c r="P469"/>
  <c r="P484"/>
  <c r="T484"/>
  <c r="T492"/>
  <c r="R524"/>
  <c r="BK587"/>
  <c r="J587"/>
  <c r="J116"/>
  <c i="4" r="T136"/>
  <c r="T171"/>
  <c r="T210"/>
  <c r="R253"/>
  <c r="BK265"/>
  <c r="BK275"/>
  <c r="J275"/>
  <c r="J106"/>
  <c r="T275"/>
  <c r="R284"/>
  <c r="P305"/>
  <c r="BK319"/>
  <c r="J319"/>
  <c r="J110"/>
  <c r="R319"/>
  <c r="R365"/>
  <c r="T365"/>
  <c r="BK391"/>
  <c r="J391"/>
  <c r="J112"/>
  <c r="P391"/>
  <c r="R391"/>
  <c r="T391"/>
  <c r="BK394"/>
  <c r="J394"/>
  <c r="J113"/>
  <c i="5" r="BK124"/>
  <c r="BK123"/>
  <c r="P148"/>
  <c r="BK151"/>
  <c r="J151"/>
  <c r="J101"/>
  <c r="R151"/>
  <c i="6" r="P124"/>
  <c r="P123"/>
  <c r="BK145"/>
  <c r="J145"/>
  <c r="J100"/>
  <c r="BK148"/>
  <c r="J148"/>
  <c r="J101"/>
  <c r="P148"/>
  <c r="T148"/>
  <c i="7" r="P124"/>
  <c r="P123"/>
  <c r="BK153"/>
  <c r="J153"/>
  <c r="J101"/>
  <c i="8" r="BK119"/>
  <c i="2" r="BK139"/>
  <c r="BK165"/>
  <c r="J165"/>
  <c r="J100"/>
  <c r="BK235"/>
  <c r="J235"/>
  <c r="J101"/>
  <c r="BK291"/>
  <c r="J291"/>
  <c r="J102"/>
  <c r="T291"/>
  <c r="T303"/>
  <c r="P313"/>
  <c r="P323"/>
  <c r="T357"/>
  <c r="R365"/>
  <c r="T369"/>
  <c r="T384"/>
  <c r="BK420"/>
  <c r="J420"/>
  <c r="J113"/>
  <c r="BK475"/>
  <c r="J475"/>
  <c r="J115"/>
  <c i="3" r="P140"/>
  <c r="BK194"/>
  <c r="J194"/>
  <c r="J99"/>
  <c r="P194"/>
  <c r="R194"/>
  <c r="T194"/>
  <c r="T203"/>
  <c r="R298"/>
  <c r="P389"/>
  <c r="BK401"/>
  <c r="T401"/>
  <c r="T411"/>
  <c r="T421"/>
  <c r="R454"/>
  <c r="BK466"/>
  <c r="J466"/>
  <c r="J110"/>
  <c r="T466"/>
  <c r="T469"/>
  <c r="R492"/>
  <c r="BK524"/>
  <c r="J524"/>
  <c r="J114"/>
  <c r="BK584"/>
  <c r="J584"/>
  <c r="J115"/>
  <c r="P584"/>
  <c r="T584"/>
  <c r="T587"/>
  <c i="4" r="P136"/>
  <c r="BK171"/>
  <c r="J171"/>
  <c r="J100"/>
  <c r="R210"/>
  <c r="P253"/>
  <c r="P265"/>
  <c r="P275"/>
  <c r="T284"/>
  <c r="T305"/>
  <c r="R313"/>
  <c r="T319"/>
  <c r="T394"/>
  <c i="5" r="T124"/>
  <c r="T123"/>
  <c r="BK148"/>
  <c r="BK147"/>
  <c r="J147"/>
  <c r="J99"/>
  <c r="T148"/>
  <c r="T151"/>
  <c i="6" r="BK124"/>
  <c r="J124"/>
  <c r="J98"/>
  <c r="P145"/>
  <c r="P144"/>
  <c i="7" r="R124"/>
  <c r="R123"/>
  <c r="R150"/>
  <c r="P153"/>
  <c i="8" r="P119"/>
  <c r="P118"/>
  <c i="1" r="AU101"/>
  <c i="8" r="R119"/>
  <c r="R118"/>
  <c i="2" r="R139"/>
  <c r="T165"/>
  <c r="T235"/>
  <c r="R291"/>
  <c r="P303"/>
  <c r="R313"/>
  <c r="T323"/>
  <c r="P357"/>
  <c r="BK369"/>
  <c r="J369"/>
  <c r="J110"/>
  <c r="BK388"/>
  <c r="J388"/>
  <c r="J112"/>
  <c r="R388"/>
  <c r="P420"/>
  <c r="BK472"/>
  <c r="J472"/>
  <c r="J114"/>
  <c r="R472"/>
  <c r="T475"/>
  <c i="3" r="T140"/>
  <c r="T139"/>
  <c r="R203"/>
  <c r="P298"/>
  <c r="R389"/>
  <c r="P401"/>
  <c r="R411"/>
  <c r="P421"/>
  <c r="T454"/>
  <c r="R462"/>
  <c r="R466"/>
  <c r="R469"/>
  <c r="BK492"/>
  <c r="J492"/>
  <c r="J113"/>
  <c r="T524"/>
  <c r="P587"/>
  <c i="4" r="R136"/>
  <c r="P171"/>
  <c r="BK210"/>
  <c r="J210"/>
  <c r="J101"/>
  <c r="BK253"/>
  <c r="J253"/>
  <c r="J102"/>
  <c r="T265"/>
  <c r="BK284"/>
  <c r="J284"/>
  <c r="J107"/>
  <c r="BK305"/>
  <c r="J305"/>
  <c r="J108"/>
  <c r="BK313"/>
  <c r="J313"/>
  <c r="J109"/>
  <c r="P319"/>
  <c r="P365"/>
  <c r="R394"/>
  <c i="5" r="R124"/>
  <c r="R123"/>
  <c r="P151"/>
  <c i="6" r="R124"/>
  <c r="R123"/>
  <c r="T145"/>
  <c r="T144"/>
  <c r="R148"/>
  <c i="7" r="BK124"/>
  <c r="BK123"/>
  <c r="BK150"/>
  <c r="J150"/>
  <c r="J100"/>
  <c r="T153"/>
  <c i="8" r="T119"/>
  <c r="T118"/>
  <c i="2" r="T139"/>
  <c r="T138"/>
  <c r="R165"/>
  <c r="R235"/>
  <c r="P291"/>
  <c r="R303"/>
  <c r="T313"/>
  <c r="R323"/>
  <c r="BK365"/>
  <c r="J365"/>
  <c r="J109"/>
  <c r="T365"/>
  <c r="R369"/>
  <c r="R384"/>
  <c r="P388"/>
  <c r="R420"/>
  <c r="P472"/>
  <c r="P475"/>
  <c i="3" r="R140"/>
  <c r="R139"/>
  <c r="BK203"/>
  <c r="J203"/>
  <c r="J100"/>
  <c r="BK298"/>
  <c r="J298"/>
  <c r="J101"/>
  <c r="BK389"/>
  <c r="J389"/>
  <c r="J102"/>
  <c r="R401"/>
  <c r="P411"/>
  <c r="R421"/>
  <c r="P454"/>
  <c r="P462"/>
  <c r="BK469"/>
  <c r="J469"/>
  <c r="J111"/>
  <c r="BK484"/>
  <c r="J484"/>
  <c r="J112"/>
  <c r="R484"/>
  <c r="P492"/>
  <c r="P524"/>
  <c r="R584"/>
  <c r="R587"/>
  <c i="4" r="BK136"/>
  <c r="J136"/>
  <c r="J98"/>
  <c r="R171"/>
  <c r="P210"/>
  <c r="T253"/>
  <c r="R265"/>
  <c r="R275"/>
  <c r="P284"/>
  <c r="R305"/>
  <c r="P313"/>
  <c r="T313"/>
  <c r="BK365"/>
  <c r="J365"/>
  <c r="J111"/>
  <c r="P394"/>
  <c i="5" r="P124"/>
  <c r="P123"/>
  <c r="R148"/>
  <c r="R147"/>
  <c i="6" r="T124"/>
  <c r="T123"/>
  <c r="T122"/>
  <c r="R145"/>
  <c r="R144"/>
  <c i="7" r="T124"/>
  <c r="T123"/>
  <c r="T122"/>
  <c r="P150"/>
  <c r="P149"/>
  <c r="T150"/>
  <c r="T149"/>
  <c r="R153"/>
  <c i="2" r="J89"/>
  <c r="F92"/>
  <c r="J133"/>
  <c r="BE148"/>
  <c r="BE161"/>
  <c r="BE185"/>
  <c r="BE206"/>
  <c r="BE225"/>
  <c r="BE247"/>
  <c r="BE249"/>
  <c r="BE270"/>
  <c r="BE276"/>
  <c r="BE284"/>
  <c r="BE293"/>
  <c r="BE294"/>
  <c r="BE307"/>
  <c r="BE315"/>
  <c r="BE319"/>
  <c r="BE321"/>
  <c r="BE326"/>
  <c r="BE358"/>
  <c r="BE359"/>
  <c r="BE360"/>
  <c r="BE363"/>
  <c r="BE366"/>
  <c r="BE367"/>
  <c r="BE382"/>
  <c r="BE389"/>
  <c r="BE414"/>
  <c r="BE419"/>
  <c r="BE454"/>
  <c i="3" r="F91"/>
  <c r="E128"/>
  <c r="J135"/>
  <c r="BE168"/>
  <c r="BE172"/>
  <c r="BE260"/>
  <c r="BE299"/>
  <c r="BE342"/>
  <c r="BE381"/>
  <c r="BE408"/>
  <c r="BE412"/>
  <c r="BE418"/>
  <c r="BE419"/>
  <c r="BE423"/>
  <c r="BE424"/>
  <c r="BE426"/>
  <c r="BE428"/>
  <c r="BE432"/>
  <c r="BE439"/>
  <c r="BE446"/>
  <c r="BE447"/>
  <c r="BE456"/>
  <c r="BE457"/>
  <c r="BE460"/>
  <c r="BE465"/>
  <c r="BE478"/>
  <c r="BE525"/>
  <c r="BE559"/>
  <c r="BE564"/>
  <c r="BE565"/>
  <c r="BE575"/>
  <c r="BE579"/>
  <c r="BE583"/>
  <c r="BE586"/>
  <c r="BE602"/>
  <c r="BE626"/>
  <c i="4" r="J92"/>
  <c r="F130"/>
  <c r="BE137"/>
  <c r="BE141"/>
  <c r="BE196"/>
  <c r="BE209"/>
  <c r="BE211"/>
  <c r="BE215"/>
  <c r="BE221"/>
  <c r="BE226"/>
  <c r="BE276"/>
  <c r="BE286"/>
  <c r="BE310"/>
  <c r="BE315"/>
  <c r="BE318"/>
  <c r="BE325"/>
  <c r="BE329"/>
  <c r="BE345"/>
  <c r="BE371"/>
  <c r="BE383"/>
  <c r="BE386"/>
  <c r="BE390"/>
  <c r="BE418"/>
  <c i="5" r="E112"/>
  <c r="J116"/>
  <c r="J119"/>
  <c r="BE125"/>
  <c r="BE127"/>
  <c r="BE137"/>
  <c r="BE146"/>
  <c r="BE152"/>
  <c r="BE154"/>
  <c r="BK155"/>
  <c r="J155"/>
  <c r="J102"/>
  <c i="6" r="J92"/>
  <c r="J116"/>
  <c r="BE125"/>
  <c r="BE142"/>
  <c r="BE143"/>
  <c r="BE149"/>
  <c r="BE151"/>
  <c r="BK152"/>
  <c r="J152"/>
  <c r="J102"/>
  <c i="7" r="BE125"/>
  <c r="BE128"/>
  <c r="BE130"/>
  <c r="BE131"/>
  <c r="BE136"/>
  <c i="8" r="J89"/>
  <c r="F92"/>
  <c r="E108"/>
  <c r="J115"/>
  <c r="BK124"/>
  <c r="J124"/>
  <c r="J98"/>
  <c i="2" r="F91"/>
  <c r="E127"/>
  <c r="BE179"/>
  <c r="BE189"/>
  <c r="BE193"/>
  <c r="BE202"/>
  <c r="BE221"/>
  <c r="BE229"/>
  <c r="BE252"/>
  <c r="BE266"/>
  <c r="BE304"/>
  <c r="BE312"/>
  <c r="BE327"/>
  <c r="BE330"/>
  <c r="BE338"/>
  <c r="BE349"/>
  <c r="BE352"/>
  <c r="BE385"/>
  <c r="BE417"/>
  <c r="BE453"/>
  <c r="BE463"/>
  <c r="BE471"/>
  <c r="BK160"/>
  <c r="J160"/>
  <c r="J99"/>
  <c r="BK509"/>
  <c r="J509"/>
  <c r="J116"/>
  <c r="BK514"/>
  <c r="J514"/>
  <c r="J117"/>
  <c i="3" r="J89"/>
  <c r="F135"/>
  <c r="BE155"/>
  <c r="BE159"/>
  <c r="BE189"/>
  <c r="BE268"/>
  <c r="BE282"/>
  <c r="BE297"/>
  <c r="BE303"/>
  <c r="BE312"/>
  <c r="BE322"/>
  <c r="BE329"/>
  <c r="BE350"/>
  <c r="BE370"/>
  <c r="BE377"/>
  <c r="BE390"/>
  <c r="BE402"/>
  <c r="BE405"/>
  <c r="BE414"/>
  <c r="BE422"/>
  <c r="BE425"/>
  <c r="BE427"/>
  <c r="BE429"/>
  <c r="BE444"/>
  <c r="BE445"/>
  <c r="BE459"/>
  <c r="BE463"/>
  <c r="BE468"/>
  <c r="BE474"/>
  <c r="BE488"/>
  <c r="BE493"/>
  <c r="BE502"/>
  <c r="BE510"/>
  <c r="BE536"/>
  <c r="BE550"/>
  <c r="BE613"/>
  <c r="BE638"/>
  <c r="BE643"/>
  <c i="4" r="J89"/>
  <c r="J91"/>
  <c r="BE145"/>
  <c r="BE149"/>
  <c r="BE154"/>
  <c r="BE158"/>
  <c r="BE167"/>
  <c r="BE172"/>
  <c r="BE184"/>
  <c r="BE218"/>
  <c r="BE239"/>
  <c r="BE263"/>
  <c r="BE266"/>
  <c r="BE290"/>
  <c r="BE292"/>
  <c r="BE295"/>
  <c r="BE297"/>
  <c r="BE299"/>
  <c r="BE300"/>
  <c r="BE306"/>
  <c r="BE307"/>
  <c r="BE311"/>
  <c r="BE317"/>
  <c r="BE330"/>
  <c r="BE341"/>
  <c r="BE349"/>
  <c r="BE353"/>
  <c r="BE374"/>
  <c r="BE395"/>
  <c i="5" r="F91"/>
  <c r="F92"/>
  <c r="BE135"/>
  <c r="BE140"/>
  <c r="BE150"/>
  <c i="6" r="E85"/>
  <c r="F92"/>
  <c r="BE130"/>
  <c r="BE153"/>
  <c i="7" r="J116"/>
  <c r="F118"/>
  <c r="J118"/>
  <c r="F119"/>
  <c r="BE127"/>
  <c r="BE129"/>
  <c r="BE132"/>
  <c r="BE137"/>
  <c r="BE139"/>
  <c r="BE155"/>
  <c i="8" r="J91"/>
  <c r="F114"/>
  <c i="2" r="J92"/>
  <c r="BE144"/>
  <c r="BE233"/>
  <c r="BE240"/>
  <c r="BE280"/>
  <c r="BE292"/>
  <c r="BE310"/>
  <c r="BE311"/>
  <c r="BE316"/>
  <c r="BE322"/>
  <c r="BE324"/>
  <c r="BE336"/>
  <c r="BE339"/>
  <c r="BE340"/>
  <c r="BE342"/>
  <c r="BE346"/>
  <c r="BE347"/>
  <c r="BE348"/>
  <c r="BE351"/>
  <c r="BE368"/>
  <c r="BE378"/>
  <c r="BE398"/>
  <c r="BE406"/>
  <c r="BE410"/>
  <c r="BE448"/>
  <c r="BE452"/>
  <c r="BE460"/>
  <c r="BE467"/>
  <c r="BE473"/>
  <c r="BE474"/>
  <c r="BE476"/>
  <c r="BE483"/>
  <c r="BE502"/>
  <c i="3" r="J91"/>
  <c r="BE141"/>
  <c r="BE164"/>
  <c r="BE179"/>
  <c r="BE195"/>
  <c r="BE208"/>
  <c r="BE233"/>
  <c r="BE264"/>
  <c r="BE304"/>
  <c r="BE338"/>
  <c r="BE366"/>
  <c r="BE392"/>
  <c r="BE393"/>
  <c r="BE409"/>
  <c r="BE410"/>
  <c r="BE417"/>
  <c r="BE420"/>
  <c r="BE431"/>
  <c r="BE448"/>
  <c r="BE449"/>
  <c r="BE483"/>
  <c r="BE485"/>
  <c r="BE491"/>
  <c r="BE494"/>
  <c r="BE503"/>
  <c r="BE518"/>
  <c r="BE521"/>
  <c r="BE523"/>
  <c r="BE572"/>
  <c r="BE588"/>
  <c r="BE599"/>
  <c r="BK637"/>
  <c r="J637"/>
  <c r="J117"/>
  <c i="4" r="E124"/>
  <c r="F131"/>
  <c r="BE162"/>
  <c r="BE180"/>
  <c r="BE188"/>
  <c r="BE202"/>
  <c r="BE206"/>
  <c r="BE208"/>
  <c r="BE256"/>
  <c r="BE273"/>
  <c r="BE277"/>
  <c r="BE280"/>
  <c r="BE282"/>
  <c r="BE287"/>
  <c r="BE289"/>
  <c r="BE293"/>
  <c r="BE298"/>
  <c r="BE304"/>
  <c r="BE309"/>
  <c r="BE312"/>
  <c r="BE314"/>
  <c r="BE321"/>
  <c r="BE360"/>
  <c r="BE393"/>
  <c r="BE405"/>
  <c r="BE419"/>
  <c r="BK262"/>
  <c r="J262"/>
  <c r="J103"/>
  <c i="5" r="BE128"/>
  <c r="BE129"/>
  <c r="BE130"/>
  <c r="BE134"/>
  <c r="BE138"/>
  <c r="BE142"/>
  <c r="BE156"/>
  <c i="6" r="F91"/>
  <c r="J118"/>
  <c r="BE126"/>
  <c r="BE127"/>
  <c r="BE129"/>
  <c r="BE131"/>
  <c r="BE133"/>
  <c r="BE136"/>
  <c r="BE137"/>
  <c r="BE138"/>
  <c r="BE140"/>
  <c r="BE141"/>
  <c r="BE146"/>
  <c r="BE147"/>
  <c i="7" r="E112"/>
  <c r="BE126"/>
  <c r="BE134"/>
  <c r="BE135"/>
  <c r="BE140"/>
  <c r="BE144"/>
  <c r="BE145"/>
  <c r="BE148"/>
  <c r="BE158"/>
  <c r="BK157"/>
  <c r="J157"/>
  <c r="J102"/>
  <c i="8" r="BE120"/>
  <c r="BE125"/>
  <c i="2" r="BE140"/>
  <c r="BE152"/>
  <c r="BE156"/>
  <c r="BE166"/>
  <c r="BE170"/>
  <c r="BE210"/>
  <c r="BE236"/>
  <c r="BE241"/>
  <c r="BE257"/>
  <c r="BE262"/>
  <c r="BE295"/>
  <c r="BE299"/>
  <c r="BE301"/>
  <c r="BE314"/>
  <c r="BE320"/>
  <c r="BE325"/>
  <c r="BE328"/>
  <c r="BE329"/>
  <c r="BE331"/>
  <c r="BE332"/>
  <c r="BE333"/>
  <c r="BE334"/>
  <c r="BE335"/>
  <c r="BE337"/>
  <c r="BE341"/>
  <c r="BE350"/>
  <c r="BE356"/>
  <c r="BE361"/>
  <c r="BE362"/>
  <c r="BE364"/>
  <c r="BE370"/>
  <c r="BE374"/>
  <c r="BE383"/>
  <c r="BE386"/>
  <c r="BE387"/>
  <c r="BE390"/>
  <c r="BE394"/>
  <c r="BE399"/>
  <c r="BE403"/>
  <c r="BE421"/>
  <c r="BE429"/>
  <c r="BE433"/>
  <c r="BE440"/>
  <c r="BE486"/>
  <c r="BE493"/>
  <c r="BE510"/>
  <c r="BE515"/>
  <c r="BK300"/>
  <c r="J300"/>
  <c r="J103"/>
  <c i="3" r="BE147"/>
  <c r="BE151"/>
  <c r="BE160"/>
  <c r="BE183"/>
  <c r="BE199"/>
  <c r="BE204"/>
  <c r="BE218"/>
  <c r="BE244"/>
  <c r="BE250"/>
  <c r="BE278"/>
  <c r="BE286"/>
  <c r="BE290"/>
  <c r="BE294"/>
  <c r="BE296"/>
  <c r="BE314"/>
  <c r="BE319"/>
  <c r="BE334"/>
  <c r="BE346"/>
  <c r="BE355"/>
  <c r="BE360"/>
  <c r="BE391"/>
  <c r="BE397"/>
  <c r="BE399"/>
  <c r="BE413"/>
  <c r="BE430"/>
  <c r="BE433"/>
  <c r="BE434"/>
  <c r="BE435"/>
  <c r="BE436"/>
  <c r="BE437"/>
  <c r="BE438"/>
  <c r="BE443"/>
  <c r="BE453"/>
  <c r="BE455"/>
  <c r="BE458"/>
  <c r="BE461"/>
  <c r="BE464"/>
  <c r="BE467"/>
  <c r="BE470"/>
  <c r="BE482"/>
  <c r="BE489"/>
  <c r="BE490"/>
  <c r="BE498"/>
  <c r="BE507"/>
  <c r="BE514"/>
  <c r="BE543"/>
  <c r="BE563"/>
  <c r="BE585"/>
  <c r="BK398"/>
  <c r="J398"/>
  <c r="J103"/>
  <c r="BK642"/>
  <c r="J642"/>
  <c r="J118"/>
  <c i="4" r="BE150"/>
  <c r="BE176"/>
  <c r="BE216"/>
  <c r="BE231"/>
  <c r="BE235"/>
  <c r="BE244"/>
  <c r="BE249"/>
  <c r="BE254"/>
  <c r="BE255"/>
  <c r="BE257"/>
  <c r="BE261"/>
  <c r="BE269"/>
  <c r="BE272"/>
  <c r="BE274"/>
  <c r="BE281"/>
  <c r="BE283"/>
  <c r="BE285"/>
  <c r="BE288"/>
  <c r="BE291"/>
  <c r="BE294"/>
  <c r="BE296"/>
  <c r="BE308"/>
  <c r="BE316"/>
  <c r="BE320"/>
  <c r="BE334"/>
  <c r="BE337"/>
  <c r="BE358"/>
  <c r="BE364"/>
  <c r="BE366"/>
  <c r="BE379"/>
  <c r="BE392"/>
  <c r="BE408"/>
  <c r="BE430"/>
  <c r="BK166"/>
  <c r="J166"/>
  <c r="J99"/>
  <c r="BK429"/>
  <c r="J429"/>
  <c r="J114"/>
  <c i="5" r="J91"/>
  <c r="BE126"/>
  <c r="BE131"/>
  <c r="BE132"/>
  <c r="BE133"/>
  <c r="BE136"/>
  <c r="BE139"/>
  <c r="BE141"/>
  <c r="BE149"/>
  <c r="BE153"/>
  <c i="6" r="BE128"/>
  <c r="BE132"/>
  <c r="BE134"/>
  <c r="BE135"/>
  <c r="BE139"/>
  <c r="BE150"/>
  <c i="7" r="J92"/>
  <c r="BE133"/>
  <c r="BE138"/>
  <c r="BE141"/>
  <c r="BE142"/>
  <c r="BE143"/>
  <c r="BE146"/>
  <c r="BE147"/>
  <c r="BE151"/>
  <c r="BE152"/>
  <c r="BE154"/>
  <c r="BE156"/>
  <c i="8" r="BE122"/>
  <c i="2" r="F34"/>
  <c i="1" r="BA95"/>
  <c i="5" r="F36"/>
  <c i="1" r="BC98"/>
  <c i="3" r="F36"/>
  <c i="1" r="BC96"/>
  <c i="5" r="J34"/>
  <c i="1" r="AW98"/>
  <c i="4" r="J34"/>
  <c i="1" r="AW97"/>
  <c i="8" r="F34"/>
  <c i="1" r="BA101"/>
  <c i="8" r="F35"/>
  <c i="1" r="BB101"/>
  <c i="2" r="F37"/>
  <c i="1" r="BD95"/>
  <c i="3" r="F34"/>
  <c i="1" r="BA96"/>
  <c i="4" r="F36"/>
  <c i="1" r="BC97"/>
  <c i="2" r="F36"/>
  <c i="1" r="BC95"/>
  <c i="5" r="F35"/>
  <c i="1" r="BB98"/>
  <c i="7" r="F36"/>
  <c i="1" r="BC100"/>
  <c i="3" r="J34"/>
  <c i="1" r="AW96"/>
  <c i="7" r="J34"/>
  <c i="1" r="AW100"/>
  <c i="5" r="F37"/>
  <c i="1" r="BD98"/>
  <c i="3" r="F35"/>
  <c i="1" r="BB96"/>
  <c i="7" r="F37"/>
  <c i="1" r="BD100"/>
  <c i="6" r="F34"/>
  <c i="1" r="BA99"/>
  <c i="8" r="F37"/>
  <c i="1" r="BD101"/>
  <c i="2" r="F35"/>
  <c i="1" r="BB95"/>
  <c i="4" r="F34"/>
  <c i="1" r="BA97"/>
  <c i="7" r="F34"/>
  <c i="1" r="BA100"/>
  <c i="2" r="J34"/>
  <c i="1" r="AW95"/>
  <c i="3" r="F37"/>
  <c i="1" r="BD96"/>
  <c i="7" r="F35"/>
  <c i="1" r="BB100"/>
  <c i="5" r="F34"/>
  <c i="1" r="BA98"/>
  <c i="6" r="J34"/>
  <c i="1" r="AW99"/>
  <c i="4" r="F35"/>
  <c i="1" r="BB97"/>
  <c i="6" r="F37"/>
  <c i="1" r="BD99"/>
  <c i="4" r="F37"/>
  <c i="1" r="BD97"/>
  <c i="6" r="F36"/>
  <c i="1" r="BC99"/>
  <c i="6" r="F35"/>
  <c i="1" r="BB99"/>
  <c i="8" r="J34"/>
  <c i="1" r="AW101"/>
  <c i="8" r="F36"/>
  <c i="1" r="BC101"/>
  <c i="7" l="1" r="R149"/>
  <c i="5" r="T147"/>
  <c i="3" r="T400"/>
  <c r="T138"/>
  <c r="BK400"/>
  <c r="J400"/>
  <c r="J104"/>
  <c i="2" r="T302"/>
  <c r="BK138"/>
  <c i="8" r="BK118"/>
  <c r="J118"/>
  <c i="4" r="BK264"/>
  <c r="J264"/>
  <c r="J104"/>
  <c i="3" r="BK139"/>
  <c r="BK138"/>
  <c r="J138"/>
  <c r="J96"/>
  <c i="5" r="R122"/>
  <c i="4" r="P264"/>
  <c i="3" r="P139"/>
  <c i="6" r="P122"/>
  <c i="1" r="AU99"/>
  <c i="5" r="P147"/>
  <c r="P122"/>
  <c i="1" r="AU98"/>
  <c i="4" r="T135"/>
  <c i="2" r="BK302"/>
  <c r="J302"/>
  <c r="J104"/>
  <c r="P138"/>
  <c i="4" r="R264"/>
  <c i="3" r="R400"/>
  <c r="R138"/>
  <c i="4" r="T264"/>
  <c r="P135"/>
  <c r="P134"/>
  <c i="1" r="AU97"/>
  <c i="5" r="BK122"/>
  <c r="J122"/>
  <c r="J96"/>
  <c i="2" r="R302"/>
  <c r="T137"/>
  <c i="6" r="R122"/>
  <c i="4" r="R135"/>
  <c r="R134"/>
  <c i="3" r="P400"/>
  <c i="2" r="P302"/>
  <c r="R138"/>
  <c r="R137"/>
  <c i="7" r="R122"/>
  <c i="5" r="T122"/>
  <c i="7" r="P122"/>
  <c i="1" r="AU100"/>
  <c i="2" r="J303"/>
  <c r="J105"/>
  <c i="3" r="J140"/>
  <c r="J98"/>
  <c r="J401"/>
  <c r="J105"/>
  <c i="4" r="J265"/>
  <c r="J105"/>
  <c i="5" r="J123"/>
  <c r="J97"/>
  <c r="J124"/>
  <c r="J98"/>
  <c i="6" r="BK144"/>
  <c r="J144"/>
  <c r="J99"/>
  <c i="7" r="BK149"/>
  <c r="J149"/>
  <c r="J99"/>
  <c i="8" r="J119"/>
  <c r="J97"/>
  <c i="2" r="J139"/>
  <c r="J98"/>
  <c i="6" r="BK123"/>
  <c r="J123"/>
  <c r="J97"/>
  <c i="7" r="J123"/>
  <c r="J97"/>
  <c i="4" r="BK135"/>
  <c r="BK134"/>
  <c r="J134"/>
  <c r="J96"/>
  <c i="5" r="J148"/>
  <c r="J100"/>
  <c i="7" r="J124"/>
  <c r="J98"/>
  <c i="8" r="J30"/>
  <c i="1" r="AG101"/>
  <c i="4" r="J33"/>
  <c i="1" r="AV97"/>
  <c r="AT97"/>
  <c i="7" r="F33"/>
  <c i="1" r="AZ100"/>
  <c r="BD94"/>
  <c r="W33"/>
  <c i="7" r="J33"/>
  <c i="1" r="AV100"/>
  <c r="AT100"/>
  <c i="8" r="F33"/>
  <c i="1" r="AZ101"/>
  <c i="2" r="F33"/>
  <c i="1" r="AZ95"/>
  <c i="3" r="J33"/>
  <c i="1" r="AV96"/>
  <c r="AT96"/>
  <c i="6" r="F33"/>
  <c i="1" r="AZ99"/>
  <c i="5" r="F33"/>
  <c i="1" r="AZ98"/>
  <c i="6" r="J33"/>
  <c i="1" r="AV99"/>
  <c r="AT99"/>
  <c i="5" r="J33"/>
  <c i="1" r="AV98"/>
  <c r="AT98"/>
  <c r="BB94"/>
  <c r="W31"/>
  <c r="BC94"/>
  <c r="W32"/>
  <c i="4" r="F33"/>
  <c i="1" r="AZ97"/>
  <c r="BA94"/>
  <c r="AW94"/>
  <c r="AK30"/>
  <c i="2" r="J33"/>
  <c i="1" r="AV95"/>
  <c r="AT95"/>
  <c i="8" r="J33"/>
  <c i="1" r="AV101"/>
  <c r="AT101"/>
  <c i="3" r="F33"/>
  <c i="1" r="AZ96"/>
  <c i="2" l="1" r="P137"/>
  <c i="1" r="AU95"/>
  <c i="4" r="T134"/>
  <c i="3" r="P138"/>
  <c i="1" r="AU96"/>
  <c i="2" r="BK137"/>
  <c r="J137"/>
  <c r="J96"/>
  <c i="8" r="J39"/>
  <c i="7" r="BK122"/>
  <c r="J122"/>
  <c i="2" r="J138"/>
  <c r="J97"/>
  <c i="8" r="J96"/>
  <c i="4" r="J135"/>
  <c r="J97"/>
  <c i="6" r="BK122"/>
  <c r="J122"/>
  <c r="J96"/>
  <c i="3" r="J139"/>
  <c r="J97"/>
  <c i="1" r="AN101"/>
  <c r="AZ94"/>
  <c r="W29"/>
  <c r="W30"/>
  <c i="4" r="J30"/>
  <c i="1" r="AG97"/>
  <c r="AN97"/>
  <c r="AY94"/>
  <c i="3" r="J30"/>
  <c i="1" r="AG96"/>
  <c r="AN96"/>
  <c i="5" r="J30"/>
  <c i="1" r="AG98"/>
  <c r="AN98"/>
  <c i="7" r="J30"/>
  <c i="1" r="AG100"/>
  <c r="AN100"/>
  <c r="AX94"/>
  <c i="7" l="1" r="J39"/>
  <c r="J96"/>
  <c i="4" r="J39"/>
  <c i="3" r="J39"/>
  <c i="5" r="J39"/>
  <c i="1" r="AV94"/>
  <c r="AK29"/>
  <c i="2" r="J30"/>
  <c i="1" r="AG95"/>
  <c r="AN95"/>
  <c i="6" r="J30"/>
  <c i="1" r="AG99"/>
  <c r="AN99"/>
  <c r="AU94"/>
  <c i="2" l="1" r="J39"/>
  <c i="6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<sst xmlns="http://schemas.openxmlformats.org/spreadsheetml/2006/main">
  <si>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</si>
  <si>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</si>
  <si>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</si>
  <si>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</si>
  <si>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</si>
  <si>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{ed0c8e88-4fe9-4695-9eb1-e0b41605d207}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</si>
  <si>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</si>
  <si>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</si>
  <si>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</si>
  <si>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</si>
  <si>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</si>
  <si>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</si>
  <si>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</si>
  <si>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</si>
  <si>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04-2025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</si>
  <si>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</si>
  <si>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</si>
  <si>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sociálního zázemí pavilonu A SPŠ stavební Havířov (1)</t>
  </si>
  <si>
    <t>KSO:</t>
  </si>
  <si>
    <t>CC-CZ:</t>
  </si>
  <si>
    <t>Místo:</t>
  </si>
  <si>
    <t xml:space="preserve"> </t>
  </si>
  <si>
    <t>Datum:</t>
  </si>
  <si>
    <t>6. 2. 2026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</si>
  <si>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</si>
  <si>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</si>
  <si>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</si>
  <si>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</si>
  <si>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</si>
  <si>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</si>
  <si>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</si>
  <si>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</si>
  <si>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</si>
  <si>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</si>
  <si>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</si>
  <si>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</si>
  <si>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</si>
  <si>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</si>
  <si>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</si>
  <si>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</si>
  <si>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</si>
  <si>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</si>
  <si>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</si>
  <si>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</si>
  <si>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</si>
  <si>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</si>
  <si>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</si>
  <si>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</si>
  <si>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</si>
  <si>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</si>
  <si>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</si>
  <si>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</si>
  <si>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</si>
  <si>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</si>
  <si>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</si>
  <si>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</si>
  <si>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</si>
  <si>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</si>
  <si>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</si>
  <si>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</si>
  <si>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</si>
  <si>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</si>
  <si>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</si>
  <si>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</si>
  <si>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</si>
  <si>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</si>
  <si>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</si>
  <si>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</si>
  <si>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</si>
  <si>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</si>
  <si>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</si>
  <si>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</si>
  <si>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</si>
  <si>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</si>
  <si>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</si>
  <si>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</si>
  <si>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</si>
  <si>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</si>
  <si>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</si>
  <si>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Sociální zařízení 1.NP</t>
  </si>
  <si>
    <t>STA</t>
  </si>
  <si>
    <t>1</t>
  </si>
  <si>
    <t>{6c9b2122-6569-42cf-ab18-bb5454c9e8d0}</t>
  </si>
  <si>
    <t>2</t>
  </si>
  <si>
    <t>002</t>
  </si>
  <si>
    <t>Sociální zařízení 2.NP</t>
  </si>
  <si>
    <t>{4c3c491c-5103-4728-bd7e-1f4ffeb1bdd7}</t>
  </si>
  <si>
    <t>003</t>
  </si>
  <si>
    <t>Sociální zařízení 3.NP</t>
  </si>
  <si>
    <t>{837efe8e-6149-457a-8884-62947eb623dc}</t>
  </si>
  <si>
    <t>004</t>
  </si>
  <si>
    <t>elektroinstalace 1.NP</t>
  </si>
  <si>
    <t>{03f863ea-c9dd-4995-84cf-345162a0e5e8}</t>
  </si>
  <si>
    <t>005</t>
  </si>
  <si>
    <t>elektroinstalace 2.NP</t>
  </si>
  <si>
    <t>{f53a9a7b-301e-4a21-877c-d2db99a82209}</t>
  </si>
  <si>
    <t>006</t>
  </si>
  <si>
    <t>elektroinstalace 3.NP</t>
  </si>
  <si>
    <t>{227f5445-1207-4aff-9748-62fa307a2a0a}</t>
  </si>
  <si>
    <t>007</t>
  </si>
  <si>
    <t xml:space="preserve">Ostatní a vedlejší náklady </t>
  </si>
  <si>
    <t>{8527b10c-cd2b-4396-bf66-e643e2dde871}</t>
  </si>
  <si>
    <t>KRYCÍ LIST SOUPISU PRACÍ</t>
  </si>
  <si>
    <t>Objekt:</t>
  </si>
  <si>
    <t>001 - Sociální zařízení 1.NP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</si>
  <si>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</si>
  <si>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</si>
  <si>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</si>
  <si>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</si>
  <si>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</si>
  <si>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</si>
  <si>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</si>
  <si>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</si>
  <si>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</si>
  <si>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</si>
  <si>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</si>
  <si>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</si>
  <si>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</si>
  <si>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</si>
  <si>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</si>
  <si>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</si>
  <si>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</si>
  <si>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735 - Ústřední vytápění - otopná tělesa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</si>
  <si>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</si>
  <si>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</si>
  <si>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</si>
  <si>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</si>
  <si>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</si>
  <si>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</si>
  <si>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</si>
  <si>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</si>
  <si>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</si>
  <si>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</si>
  <si>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</si>
  <si>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</si>
  <si>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</si>
  <si>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</si>
  <si>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</si>
  <si>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</si>
  <si>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</si>
  <si>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</si>
  <si>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</si>
  <si>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</si>
  <si>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</si>
  <si>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</si>
  <si>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</si>
  <si>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</si>
  <si>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</si>
  <si>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</si>
  <si>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</si>
  <si>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311238R01</t>
  </si>
  <si>
    <t>Výplň spáry páskem minerální vaty tl. 20 mm volně vloženým</t>
  </si>
  <si>
    <t>m</t>
  </si>
  <si>
    <t>4</t>
  </si>
  <si>
    <t>VV</t>
  </si>
  <si>
    <t>instalační přizdívka - pod stropem</t>
  </si>
  <si>
    <t>4,96</t>
  </si>
  <si>
    <t>Součet</t>
  </si>
  <si>
    <t>340236211</t>
  </si>
  <si>
    <t>Zazdívka otvorů v příčkách nebo stěnách cihlami pálenými plnými plochy přes 0,0225 m2 do 0,09 m2, tloušťky do 100 mm</t>
  </si>
  <si>
    <t>kus</t>
  </si>
  <si>
    <t>CS ÚRS 2025 01</t>
  </si>
  <si>
    <t>viz TZ - nevyužívané stávající prostupy stěnami - předpoklad, upřesní se při realizaci</t>
  </si>
  <si>
    <t>340237211</t>
  </si>
  <si>
    <t>Zazdívka otvorů v příčkách nebo stěnách cihlami pálenými plnými plochy přes 0,09 m2 do 0,25 m2, tloušťky do 100 mm</t>
  </si>
  <si>
    <t>6</t>
  </si>
  <si>
    <t>zazdívka otvorů do stávajících instalačních šachtic</t>
  </si>
  <si>
    <t>342291121</t>
  </si>
  <si>
    <t>Ukotvení příček plochými kotvami, do konstrukce cihelné</t>
  </si>
  <si>
    <t>8</t>
  </si>
  <si>
    <t>instalační přizdívka</t>
  </si>
  <si>
    <t>3,35*2</t>
  </si>
  <si>
    <t>5</t>
  </si>
  <si>
    <t>346272216</t>
  </si>
  <si>
    <t>Přizdívky z pórobetonových tvárnic objemová hmotnost do 500 kg/m3, na tenké maltové lože, tloušťka přizdívky 50 mm</t>
  </si>
  <si>
    <t>m2</t>
  </si>
  <si>
    <t>10</t>
  </si>
  <si>
    <t>instalační přizdívka na celou výšku místnosti</t>
  </si>
  <si>
    <t>4,96*3,35</t>
  </si>
  <si>
    <t>Vodorovné konstrukce</t>
  </si>
  <si>
    <t>411388621</t>
  </si>
  <si>
    <t>Zabetonování otvorů ve stropech nebo v klenbách včetně lešení, bednění, odbednění a výztuže (materiál v ceně) ze suchých směsí, tl. do 150 mm ve stropech železobetonových, tvárnicových a prefabrikovaných plochy do 0,25 m2</t>
  </si>
  <si>
    <t>viz TZ - stávající nevyužívané prostupy - předpoklad, upřesní se při realizaci:</t>
  </si>
  <si>
    <t>Úpravy povrchů, podlahy a osazování výplní</t>
  </si>
  <si>
    <t>7</t>
  </si>
  <si>
    <t>611325421</t>
  </si>
  <si>
    <t>Oprava vápenocementové omítky vnitřních ploch štukové dvouvrstvé, tl. jádrové omítky do 20 mm a tl. štuku do 3 mm stropů, v rozsahu opravované plochy do 10%</t>
  </si>
  <si>
    <t>14</t>
  </si>
  <si>
    <t>strop</t>
  </si>
  <si>
    <t>15,83</t>
  </si>
  <si>
    <t>612131102</t>
  </si>
  <si>
    <t>Podkladní a spojovací vrstva vnitřních omítaných ploch cementový postřik nanášený ručně síťovitě (pokrytí plochy 50 až 75 %) stěn</t>
  </si>
  <si>
    <t>16</t>
  </si>
  <si>
    <t>na stávajících stěnách po odsekání původní omítky a vyzdění přizdívky - pro vyrovnání podkladu pod nový obklad</t>
  </si>
  <si>
    <t>(2,22*2+4,96)*2,0-1,04*2,0</t>
  </si>
  <si>
    <t>(2,38+2,04)*2*2,0-(1,04+0,8)*2,0</t>
  </si>
  <si>
    <t>ostění dveří</t>
  </si>
  <si>
    <t>2,0*2*0,22</t>
  </si>
  <si>
    <t>ostění průchodu</t>
  </si>
  <si>
    <t>2,0*2*0,1</t>
  </si>
  <si>
    <t>9</t>
  </si>
  <si>
    <t>612131121</t>
  </si>
  <si>
    <t>Podkladní a spojovací vrstva vnitřních omítaných ploch penetrace disperzní nanášená ručně stěn</t>
  </si>
  <si>
    <t>18</t>
  </si>
  <si>
    <t>instalační přizdívka na celou výšku místnosti - na zdivo</t>
  </si>
  <si>
    <t>na instalační přizdívce - nad obkladem - pod štuk</t>
  </si>
  <si>
    <t>4,96*(3,35-2,0)</t>
  </si>
  <si>
    <t>612142001</t>
  </si>
  <si>
    <t>Pletivo vnitřních ploch v ploše nebo pruzích, na plném podkladu sklovláknité vtlačené do tmelu včetně tmelu stěn</t>
  </si>
  <si>
    <t>20</t>
  </si>
  <si>
    <t>11</t>
  </si>
  <si>
    <t>612311131</t>
  </si>
  <si>
    <t>Vápenný štuk vnitřních ploch tloušťky do 3 mm svislých konstrukcí stěn</t>
  </si>
  <si>
    <t>22</t>
  </si>
  <si>
    <t>na instalační přizdívce - nad obkladem</t>
  </si>
  <si>
    <t>612321111</t>
  </si>
  <si>
    <t>Omítka vápenocementová vnitřních ploch nanášená ručně jednovrstvá, tloušťky do 10 mm hrubá zatřená svislých konstrukcí stěn</t>
  </si>
  <si>
    <t>24</t>
  </si>
  <si>
    <t>13</t>
  </si>
  <si>
    <t>612321191</t>
  </si>
  <si>
    <t>Omítka vápenocementová vnitřních ploch nanášená ručně Příplatek k cenám za každých dalších i započatých 5 mm tloušťky omítky přes 10 mm stěn</t>
  </si>
  <si>
    <t>26</t>
  </si>
  <si>
    <t>předpoklad tl. omítky pod obklad pro srovnání 20 mm</t>
  </si>
  <si>
    <t>32*2</t>
  </si>
  <si>
    <t>612325212</t>
  </si>
  <si>
    <t>Vápenocementová omítka jednotlivých malých ploch hladká na stěnách, plochy jednotlivě přes 0,09 do 0,25 m2</t>
  </si>
  <si>
    <t>28</t>
  </si>
  <si>
    <t>15</t>
  </si>
  <si>
    <t>612325421</t>
  </si>
  <si>
    <t>Oprava vápenocementové omítky vnitřních ploch štukové dvouvrstvé, tl. jádrové omítky do 20 mm a tl. štuku do 3 mm stěn, v rozsahu opravované plochy do 10%</t>
  </si>
  <si>
    <t>30</t>
  </si>
  <si>
    <t>oprava stávajících omítek stáv.stěn nad obkladem</t>
  </si>
  <si>
    <t>ostění a nadpraží dveří</t>
  </si>
  <si>
    <t>((2,27-2,0)*2+1,0)*0,22</t>
  </si>
  <si>
    <t>ostění a nadpraží průchodu</t>
  </si>
  <si>
    <t>((3,35-2,0)*2+1,04)*0,1</t>
  </si>
  <si>
    <t>ostění a nadpraží oken - stáv. hl. do 200 mm</t>
  </si>
  <si>
    <t>(0,9+0,85*2)*4*0,20</t>
  </si>
  <si>
    <t>460941223</t>
  </si>
  <si>
    <t>Vyplnění rýh vyplnění a omítnutí rýh ve stěnách hloubky přes 3 do 5 cm a šířky přes 7 do 10 cm</t>
  </si>
  <si>
    <t>32</t>
  </si>
  <si>
    <t xml:space="preserve">pro rozvody ZTI - vodovod dn 25 </t>
  </si>
  <si>
    <t>1,2+2,0</t>
  </si>
  <si>
    <t>17</t>
  </si>
  <si>
    <t>460941231</t>
  </si>
  <si>
    <t>Vyplnění rýh vyplnění a omítnutí rýh ve stěnách hloubky přes 5 do 7 cm a šířky do 7 cm</t>
  </si>
  <si>
    <t>34</t>
  </si>
  <si>
    <t>pro rozvody ZTI - kanalizace dn 50</t>
  </si>
  <si>
    <t>631312141</t>
  </si>
  <si>
    <t>Doplnění dosavadních mazanin prostým betonem s dodáním hmot, bez potěru, plochy jednotlivě rýh v dosavadních mazaninách - s použitím suché betonové směsi, práce malého rozsahu</t>
  </si>
  <si>
    <t>m3</t>
  </si>
  <si>
    <t>36</t>
  </si>
  <si>
    <t>po vybourání prahu ocelových zárubní</t>
  </si>
  <si>
    <t>0,6*0,1*0,1*4</t>
  </si>
  <si>
    <t>19</t>
  </si>
  <si>
    <t>632450134</t>
  </si>
  <si>
    <t>Vyrovnávací cementový potěr tl přes 40 do 50 mm ze suchých směsí provedený v ploše</t>
  </si>
  <si>
    <t>CS ÚRS 2026 01</t>
  </si>
  <si>
    <t>-1645156036</t>
  </si>
  <si>
    <t>16,07*2</t>
  </si>
  <si>
    <t>Ostatní konstrukce a práce, bourání</t>
  </si>
  <si>
    <t>949101111</t>
  </si>
  <si>
    <t>Lešení pomocné pracovní pro objekty pozemních staveb pro zatížení do 150 kg/m2, o výšce lešeňové podlahy do 1,9 m</t>
  </si>
  <si>
    <t>38</t>
  </si>
  <si>
    <t>pro bourací práce, dozdívky a omítky</t>
  </si>
  <si>
    <t>15,83*3</t>
  </si>
  <si>
    <t>952901111</t>
  </si>
  <si>
    <t>Vyčištění budov nebo objektů před předáním do užívání budov bytové nebo občanské výstavby, světlé výšky podlaží do 4 m</t>
  </si>
  <si>
    <t>40</t>
  </si>
  <si>
    <t>962031132</t>
  </si>
  <si>
    <t>Bourání příček nebo přizdívek z cihel pálených plných nebo dutých, tl. do 100 mm</t>
  </si>
  <si>
    <t>42</t>
  </si>
  <si>
    <t>stávající příčky výšky 2,3 m</t>
  </si>
  <si>
    <t>(1,32+2,81+1,22*2)*2,3-0,6*1,97*3</t>
  </si>
  <si>
    <t>obezdívka potrubí</t>
  </si>
  <si>
    <t>(0,3+0,3)*3,35</t>
  </si>
  <si>
    <t>23</t>
  </si>
  <si>
    <t>965045112</t>
  </si>
  <si>
    <t>Bourání potěrů cementových nebo pískocementových tl do 50 mm pl do 4 m2</t>
  </si>
  <si>
    <t>-638600629</t>
  </si>
  <si>
    <t>968072455</t>
  </si>
  <si>
    <t>Vybourání kovových rámů oken s křídly, dveřních zárubní, vrat, stěn, ostění nebo obkladů dveřních zárubní, plochy do 2 m2</t>
  </si>
  <si>
    <t>44</t>
  </si>
  <si>
    <t>0,7*2,02*4</t>
  </si>
  <si>
    <t>25</t>
  </si>
  <si>
    <t>971033131</t>
  </si>
  <si>
    <t>Vybourání otvorů ve zdivu základovém nebo nadzákladovém z cihel, tvárnic, příčkovek z cihel pálených na maltu vápennou nebo vápenocementovou průměru profilu do 60 mm, tl. do 150 mm</t>
  </si>
  <si>
    <t>46</t>
  </si>
  <si>
    <t>pro rozvody zti do stávající svislé šachtice, přes příčky apod.</t>
  </si>
  <si>
    <t>vodovod dn 25</t>
  </si>
  <si>
    <t>2*3</t>
  </si>
  <si>
    <t>971033231</t>
  </si>
  <si>
    <t>Vybourání otvorů ve zdivu základovém nebo nadzákladovém z cihel, tvárnic, příčkovek z cihel pálených na maltu vápennou nebo vápenocementovou plochy do 0,0225 m2, tl. do 150 mm</t>
  </si>
  <si>
    <t>48</t>
  </si>
  <si>
    <t>kanalizace dn 70</t>
  </si>
  <si>
    <t>27</t>
  </si>
  <si>
    <t>971033431</t>
  </si>
  <si>
    <t>Vybourání otvorů ve zdivu základovém nebo nadzákladovém z cihel, tvárnic, příčkovek z cihel pálených na maltu vápennou nebo vápenocementovou plochy do 0,25 m2, tl. do 150 mm</t>
  </si>
  <si>
    <t>50</t>
  </si>
  <si>
    <t>probourání otvorů do stávajících obezdívek instal. šachet - pro nové rozvody ZTI</t>
  </si>
  <si>
    <t>971033621</t>
  </si>
  <si>
    <t>Vybourání otvorů ve zdivu základovém nebo nadzákladovém z cihel, tvárnic, příčkovek z cihel pálených na maltu vápennou nebo vápenocementovou plochy do 4 m2, tl. do 100 mm</t>
  </si>
  <si>
    <t>52</t>
  </si>
  <si>
    <t>část příčky pro průchod</t>
  </si>
  <si>
    <t>1,04*3,35-0,6*1,97</t>
  </si>
  <si>
    <t>29</t>
  </si>
  <si>
    <t>974031133</t>
  </si>
  <si>
    <t>Vysekání rýh ve zdivu cihelném na maltu vápennou nebo vápenocementovou do hl. 50 mm a šířky do 100 mm</t>
  </si>
  <si>
    <t>54</t>
  </si>
  <si>
    <t>zasekání do zdiva za stávajícím rozvodem svislé kanalizace v instalační předstěně</t>
  </si>
  <si>
    <t>0,5</t>
  </si>
  <si>
    <t>974031142</t>
  </si>
  <si>
    <t>Vysekání rýh ve zdivu cihelném na maltu vápennou nebo vápenocementovou do hl. 70 mm a šířky do 70 mm</t>
  </si>
  <si>
    <t>56</t>
  </si>
  <si>
    <t>31</t>
  </si>
  <si>
    <t>974042532</t>
  </si>
  <si>
    <t>Vysekání rýh v betonové nebo jiné monolitické dlažbě s betonovým podkladem do hl. 50 mm a šířky do 70 mm</t>
  </si>
  <si>
    <t>58</t>
  </si>
  <si>
    <t>pro vybourání prahu ocelových zárubní</t>
  </si>
  <si>
    <t>0,6*4</t>
  </si>
  <si>
    <t>978013191</t>
  </si>
  <si>
    <t>Otlučení vápenných nebo vápenocementových omítek vnitřních ploch stěn s vyškrabáním spar, s očištěním zdiva, v rozsahu přes 50 do 100 %</t>
  </si>
  <si>
    <t>60</t>
  </si>
  <si>
    <t>odsekání omítek pod nový obklad - na stávajících stěnách po vybourání příček a otvorů - pro vyrovnání podkladu</t>
  </si>
  <si>
    <t>(2,38+4,96)*2*2,0-1,04*2,0</t>
  </si>
  <si>
    <t>997</t>
  </si>
  <si>
    <t>Doprava suti a vybouraných hmot</t>
  </si>
  <si>
    <t>33</t>
  </si>
  <si>
    <t>997002611</t>
  </si>
  <si>
    <t>Nakládání suti a vybouraných hmot na dopravní prostředek pro vodorovné přemístění</t>
  </si>
  <si>
    <t>t</t>
  </si>
  <si>
    <t>62</t>
  </si>
  <si>
    <t>997013213</t>
  </si>
  <si>
    <t>Vnitrostaveništní doprava suti a vybouraných hmot vodorovně do 50 m s naložením ručně pro budovy a haly výšky přes 9 do 12 m</t>
  </si>
  <si>
    <t>64</t>
  </si>
  <si>
    <t>35</t>
  </si>
  <si>
    <t>997013501</t>
  </si>
  <si>
    <t>Odvoz suti a vybouraných hmot na skládku nebo meziskládku se složením, na vzdálenost do 1 km</t>
  </si>
  <si>
    <t>66</t>
  </si>
  <si>
    <t>997013509</t>
  </si>
  <si>
    <t>Odvoz suti a vybouraných hmot na skládku nebo meziskládku se složením, na vzdálenost Příplatek k ceně za každý další započatý 1 km přes 1 km</t>
  </si>
  <si>
    <t>68</t>
  </si>
  <si>
    <t>P</t>
  </si>
  <si>
    <t>Poznámka k položce:_x000d_
Poznámka k položce: - PŘEDPOKLAD VZDÁLENOSTI SKLÁDKY DO 20 KM OD STAVENIŠTĚ</t>
  </si>
  <si>
    <t>10,693*19 "Přepočtené koeficientem množství</t>
  </si>
  <si>
    <t>37</t>
  </si>
  <si>
    <t>997013631</t>
  </si>
  <si>
    <t>Poplatek za uložení stavebního odpadu na skládce (skládkovné) směsného stavebního a demoličního zatříděného do Katalogu odpadů pod kódem 17 09 04</t>
  </si>
  <si>
    <t>70</t>
  </si>
  <si>
    <t>998</t>
  </si>
  <si>
    <t>Přesun hmot</t>
  </si>
  <si>
    <t>998018002</t>
  </si>
  <si>
    <t>Přesun hmot pro budovy občanské výstavby, bydlení, výrobu a služby ruční (bez užití mechanizace) vodorovná dopravní vzdálenost do 100 m pro budovy s jakoukoliv nosnou konstrukcí výšky přes 6 do 12 m</t>
  </si>
  <si>
    <t>72</t>
  </si>
  <si>
    <t>PSV</t>
  </si>
  <si>
    <t>Práce a dodávky PSV</t>
  </si>
  <si>
    <t>721</t>
  </si>
  <si>
    <t>Zdravotechnika - vnitřní kanalizace</t>
  </si>
  <si>
    <t>39</t>
  </si>
  <si>
    <t>721174R01</t>
  </si>
  <si>
    <t>Nové rozvody kanalizace dn 50, dn 70(75) a dn 110 včetně tvarovek a napojení na stávající svislou kanalizaci</t>
  </si>
  <si>
    <t>74</t>
  </si>
  <si>
    <t>6,5+2,5+1,5</t>
  </si>
  <si>
    <t>721290111</t>
  </si>
  <si>
    <t>Zkouška těsnosti kanalizace v objektech vodou do DN 125</t>
  </si>
  <si>
    <t>76</t>
  </si>
  <si>
    <t>41</t>
  </si>
  <si>
    <t>721900R01</t>
  </si>
  <si>
    <t>Zaslepení, demontáž stávajících rozvodů</t>
  </si>
  <si>
    <t>kpl</t>
  </si>
  <si>
    <t>78</t>
  </si>
  <si>
    <t>998721312</t>
  </si>
  <si>
    <t>Přesun hmot pro vnitřní kanalizaci stanovený procentní sazbou (%) z ceny vodorovná dopravní vzdálenost do 50 m ruční (bez užití mechanizace) v objektech výšky přes 6 do 12 m</t>
  </si>
  <si>
    <t>%</t>
  </si>
  <si>
    <t>80</t>
  </si>
  <si>
    <t>43</t>
  </si>
  <si>
    <t>R-7212000</t>
  </si>
  <si>
    <t>D+M podlahové vpusti vč. napojení v dl. 2m , vč. souvisejícch stavebních úprav</t>
  </si>
  <si>
    <t>199673848</t>
  </si>
  <si>
    <t>722</t>
  </si>
  <si>
    <t>Zdravotechnika - vnitřní vodovod</t>
  </si>
  <si>
    <t>722176R01</t>
  </si>
  <si>
    <t>Nové rozvody teplé a studené vody PPR 25x3,5 mm vč. tvarovek a napojení na stávající svislý rozvod</t>
  </si>
  <si>
    <t>82</t>
  </si>
  <si>
    <t>45</t>
  </si>
  <si>
    <t>722176R02</t>
  </si>
  <si>
    <t>Stropní konzola pro vodovodní potrubí</t>
  </si>
  <si>
    <t>84</t>
  </si>
  <si>
    <t>722181212</t>
  </si>
  <si>
    <t>Ochrana potrubí termoizolačními trubicemi z pěnového polyetylenu PE přilepenými v příčných a podélných spojích, tloušťky izolace do 6 mm, vnitřního průměru izolace DN přes 22 do 32 mm</t>
  </si>
  <si>
    <t>86</t>
  </si>
  <si>
    <t>14+13</t>
  </si>
  <si>
    <t>47</t>
  </si>
  <si>
    <t>722290234</t>
  </si>
  <si>
    <t>Zkoušky, proplach a desinfekce vodovodního potrubí proplach a desinfekce vodovodního potrubí do DN 80</t>
  </si>
  <si>
    <t>88</t>
  </si>
  <si>
    <t>722290246</t>
  </si>
  <si>
    <t>Zkoušky, proplach a desinfekce vodovodního potrubí zkoušky těsnosti vodovodního potrubí plastového do DN 40</t>
  </si>
  <si>
    <t>90</t>
  </si>
  <si>
    <t>49</t>
  </si>
  <si>
    <t>722900R01</t>
  </si>
  <si>
    <t>92</t>
  </si>
  <si>
    <t>998722312</t>
  </si>
  <si>
    <t>Přesun hmot pro vnitřní vodovod stanovený procentní sazbou (%) z ceny vodorovná dopravní vzdálenost do 50 m ruční (bez užití mechanizace) v objektech výšky přes 6 do 12 m</t>
  </si>
  <si>
    <t>94</t>
  </si>
  <si>
    <t>725</t>
  </si>
  <si>
    <t>Zdravotechnika - zařizovací předměty</t>
  </si>
  <si>
    <t>51</t>
  </si>
  <si>
    <t>725110814</t>
  </si>
  <si>
    <t>Demontáž klozetů kombi</t>
  </si>
  <si>
    <t>soubor</t>
  </si>
  <si>
    <t>96</t>
  </si>
  <si>
    <t>725111132</t>
  </si>
  <si>
    <t>Zařízení záchodů splachovače nádržkové plastové nízkopoložené nebo vysokopoložené</t>
  </si>
  <si>
    <t>98</t>
  </si>
  <si>
    <t>53</t>
  </si>
  <si>
    <t>725112022</t>
  </si>
  <si>
    <t>Zařízení záchodů klozety keramické závěsné na nosné stěny s hlubokým splachováním odpad vodorovný</t>
  </si>
  <si>
    <t>100</t>
  </si>
  <si>
    <t>725121525</t>
  </si>
  <si>
    <t>Pisoárové záchodky keramické automatické s radarovým senzorem</t>
  </si>
  <si>
    <t>102</t>
  </si>
  <si>
    <t>55</t>
  </si>
  <si>
    <t>725122813</t>
  </si>
  <si>
    <t>Demontáž pisoárů s nádrží a 1 záchodkem</t>
  </si>
  <si>
    <t>104</t>
  </si>
  <si>
    <t>725210821</t>
  </si>
  <si>
    <t>Demontáž umyvadel bez výtokových armatur umyvadel</t>
  </si>
  <si>
    <t>106</t>
  </si>
  <si>
    <t>57</t>
  </si>
  <si>
    <t>725211601</t>
  </si>
  <si>
    <t>Umyvadla keramická bílá bez výtokových armatur připevněná na stěnu šrouby bez sloupu nebo krytu na sifon, šířka umyvadla 500 mm</t>
  </si>
  <si>
    <t>108</t>
  </si>
  <si>
    <t>7252116R1</t>
  </si>
  <si>
    <t>Umyvadla keramická bílá bez výtokových armatur připevněná na stěnu šrouby bez sloupu nebo krytu na sifon, šířka umyvadla 700 mm</t>
  </si>
  <si>
    <t>110</t>
  </si>
  <si>
    <t>59</t>
  </si>
  <si>
    <t>M</t>
  </si>
  <si>
    <t>747100040001</t>
  </si>
  <si>
    <t>sifon umyvadlový chrom</t>
  </si>
  <si>
    <t>112</t>
  </si>
  <si>
    <t>725291652</t>
  </si>
  <si>
    <t>Montáž doplňků zařízení koupelen a záchodů dávkovače tekutého mýdla</t>
  </si>
  <si>
    <t>114</t>
  </si>
  <si>
    <t>61</t>
  </si>
  <si>
    <t>554310R1</t>
  </si>
  <si>
    <t>dávkovač tekutého mýdla bílý 0,4L, ABS plast bílý, s průzorem</t>
  </si>
  <si>
    <t>116</t>
  </si>
  <si>
    <t>725291653</t>
  </si>
  <si>
    <t>Montáž doplňků zařízení koupelen a záchodů zásobníku toaletních papírů</t>
  </si>
  <si>
    <t>118</t>
  </si>
  <si>
    <t>63</t>
  </si>
  <si>
    <t>554310R01</t>
  </si>
  <si>
    <t>zásobník toaletních papírů ABS plast bílý s průzorem, pro roli D max 260 mm</t>
  </si>
  <si>
    <t>120</t>
  </si>
  <si>
    <t>725291654</t>
  </si>
  <si>
    <t>Montáž doplňků zařízení koupelen a záchodů zásobníku papírových ručníků</t>
  </si>
  <si>
    <t>122</t>
  </si>
  <si>
    <t>65</t>
  </si>
  <si>
    <t>554310R02</t>
  </si>
  <si>
    <t>zásobník papírových ručníků ABS plast bílý s průzorem, ručníky v roli se středovým odvíjením, systém dávkování 1 útržku</t>
  </si>
  <si>
    <t>124</t>
  </si>
  <si>
    <t>725330820</t>
  </si>
  <si>
    <t>Demontáž výlevek bez výtokových armatur a bez nádrže a splachovacího potrubí diturvitových</t>
  </si>
  <si>
    <t>126</t>
  </si>
  <si>
    <t>67</t>
  </si>
  <si>
    <t>725331112</t>
  </si>
  <si>
    <t>Výlevky bez výtokových armatur a splachovací nádrže keramické se sklopnou plastovou mřížkou závěsné, výšky 500 mm</t>
  </si>
  <si>
    <t>128</t>
  </si>
  <si>
    <t>725800R01</t>
  </si>
  <si>
    <t>PPR nástěnný komplet pro umyvadla</t>
  </si>
  <si>
    <t>130</t>
  </si>
  <si>
    <t>69</t>
  </si>
  <si>
    <t>725810811</t>
  </si>
  <si>
    <t>Demontáž výtokových ventilů nástěnných</t>
  </si>
  <si>
    <t>132</t>
  </si>
  <si>
    <t>u výlevky</t>
  </si>
  <si>
    <t>725813113</t>
  </si>
  <si>
    <t>Ventily rohové bez připojovací trubičky nebo flexi hadičky kombinované G 1/2" x G 3/4"</t>
  </si>
  <si>
    <t>134</t>
  </si>
  <si>
    <t>71</t>
  </si>
  <si>
    <t>725820801</t>
  </si>
  <si>
    <t>Demontáž baterií nástěnných do G 3/4</t>
  </si>
  <si>
    <t>136</t>
  </si>
  <si>
    <t>725822611</t>
  </si>
  <si>
    <t>Baterie umyvadlové stojánkové pákové bez výpusti</t>
  </si>
  <si>
    <t>138</t>
  </si>
  <si>
    <t>73</t>
  </si>
  <si>
    <t>725851325</t>
  </si>
  <si>
    <t>Ventily odpadní pro zařizovací předměty umyvadlové bez přepadu G 5/4"</t>
  </si>
  <si>
    <t>140</t>
  </si>
  <si>
    <t>725860811</t>
  </si>
  <si>
    <t>Demontáž zápachových uzávěrek pro zařizovací předměty jednoduchých</t>
  </si>
  <si>
    <t>142</t>
  </si>
  <si>
    <t>75</t>
  </si>
  <si>
    <t>725861101</t>
  </si>
  <si>
    <t>Zápachové uzávěrky zařizovacích předmětů pro umyvadla DN 32</t>
  </si>
  <si>
    <t>144</t>
  </si>
  <si>
    <t>725980123</t>
  </si>
  <si>
    <t>Dvířka 30/30, 20/30 cm</t>
  </si>
  <si>
    <t>146</t>
  </si>
  <si>
    <t>revizní dvířka - 3/Z</t>
  </si>
  <si>
    <t>77</t>
  </si>
  <si>
    <t>998725312</t>
  </si>
  <si>
    <t>Přesun hmot pro zařizovací předměty stanovený procentní sazbou (%) z ceny vodorovná dopravní vzdálenost do 50 m ruční (bez užití mechanizace) v objektech výšky přes 6 do 12 m</t>
  </si>
  <si>
    <t>148</t>
  </si>
  <si>
    <t>726</t>
  </si>
  <si>
    <t>Zdravotechnika - předstěnové instalace</t>
  </si>
  <si>
    <t>726131021</t>
  </si>
  <si>
    <t>Předstěnové instalační systémy do lehkých stěn s kovovou konstrukcí pro pisoáry stavební výška 1300 mm</t>
  </si>
  <si>
    <t>150</t>
  </si>
  <si>
    <t>79</t>
  </si>
  <si>
    <t>726131041</t>
  </si>
  <si>
    <t>Předstěnové instalační systémy do lehkých stěn s kovovou konstrukcí pro závěsné klozety ovládání zepředu, stavební výšky 1120 mm</t>
  </si>
  <si>
    <t>152</t>
  </si>
  <si>
    <t>726191001</t>
  </si>
  <si>
    <t>Ostatní příslušenství instalačních systémů zvukoizolační souprava pro WC a bidet</t>
  </si>
  <si>
    <t>154</t>
  </si>
  <si>
    <t>81</t>
  </si>
  <si>
    <t>726191002</t>
  </si>
  <si>
    <t>Ostatní příslušenství instalačních systémů souprava pro předstěnovou montáž</t>
  </si>
  <si>
    <t>156</t>
  </si>
  <si>
    <t>726191011</t>
  </si>
  <si>
    <t>Ostatní příslušenství instalačních systémů montáž ovládacích tlačítek k WC</t>
  </si>
  <si>
    <t>158</t>
  </si>
  <si>
    <t>83</t>
  </si>
  <si>
    <t>55281794</t>
  </si>
  <si>
    <t>tlačítko pro ovládání WC zepředu plast dvě množství vody 246x164mm</t>
  </si>
  <si>
    <t>160</t>
  </si>
  <si>
    <t>998726312</t>
  </si>
  <si>
    <t>Přesun hmot pro instalační prefabrikáty stanovený procentní sazbou (%) z ceny vodorovná dopravní vzdálenost do 50 m ruční (bez užití mechanizace) v objektech výšky přes 6 m do 12 m</t>
  </si>
  <si>
    <t>162</t>
  </si>
  <si>
    <t>735</t>
  </si>
  <si>
    <t>Ústřední vytápění - otopná tělesa</t>
  </si>
  <si>
    <t>85</t>
  </si>
  <si>
    <t>735191905</t>
  </si>
  <si>
    <t>Ostatní opravy otopných těles odvzdušnění tělesa</t>
  </si>
  <si>
    <t>164</t>
  </si>
  <si>
    <t>735900R01</t>
  </si>
  <si>
    <t>Přemístění 1 ks stávajícího žebrového radiátoru včetně úpravy potrubí, odpojení a zapojení radiátoru bez nutnosti vypuštění celého systému</t>
  </si>
  <si>
    <t>166</t>
  </si>
  <si>
    <t>87</t>
  </si>
  <si>
    <t>998735312</t>
  </si>
  <si>
    <t>Přesun hmot pro otopná tělesa stanovený procentní sazbou (%) z ceny vodorovná dopravní vzdálenost do 50 m ruční (bez užití mechanizace) v objektech výšky přes 6 do 12 m</t>
  </si>
  <si>
    <t>168</t>
  </si>
  <si>
    <t>763</t>
  </si>
  <si>
    <t>Konstrukce suché výstavby</t>
  </si>
  <si>
    <t>763131714</t>
  </si>
  <si>
    <t>Podhled ze sádrokartonových desek ostatní práce a konstrukce na podhledech ze sádrokartonových desek základní penetrační nátěr</t>
  </si>
  <si>
    <t>178</t>
  </si>
  <si>
    <t>zpětné opláštění instalací nad dveřmi vstupu do předsíně s umyvadly</t>
  </si>
  <si>
    <t>(2,04-0,44-0,41)*(0,39+0,53)</t>
  </si>
  <si>
    <t>89</t>
  </si>
  <si>
    <t>763131831</t>
  </si>
  <si>
    <t>Demontáž podhledu nebo samostatného požárního předělu ze sádrokartonových desek s nosnou konstrukcí jednovrstvou z ocelových profilů, opláštění jednoduché</t>
  </si>
  <si>
    <t>180</t>
  </si>
  <si>
    <t>odkaz B1 - sdk podhled</t>
  </si>
  <si>
    <t>(1,19+2,05+1,76)*(0,39+0,53)</t>
  </si>
  <si>
    <t>763164561</t>
  </si>
  <si>
    <t>Obklad konstrukcí sádrokartonovými deskami včetně ochranných úhelníků ve tvaru L rozvinuté šíře přes 0,8 m, opláštěný deskou impregnovanou H2, tl. 12,5 mm</t>
  </si>
  <si>
    <t>182</t>
  </si>
  <si>
    <t>91</t>
  </si>
  <si>
    <t>763900R01</t>
  </si>
  <si>
    <t>Dodávka a montáž sanitárních příček s dveřmi - odkaz 2/T</t>
  </si>
  <si>
    <t>184</t>
  </si>
  <si>
    <t>998763512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</si>
  <si>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6 do 12 m</t>
  </si>
  <si>
    <t>186</t>
  </si>
  <si>
    <t>766</t>
  </si>
  <si>
    <t>Konstrukce truhlářské</t>
  </si>
  <si>
    <t>93</t>
  </si>
  <si>
    <t>766491851</t>
  </si>
  <si>
    <t>Demontáž ostatních truhlářských konstrukcí prahů dveří jednokřídlových</t>
  </si>
  <si>
    <t>188</t>
  </si>
  <si>
    <t>766660001</t>
  </si>
  <si>
    <t>Montáž dveřních křídel dřevěných nebo plastových otevíravých do ocelové zárubně povrchově upravených jednokřídlových, šířky do 800 mm</t>
  </si>
  <si>
    <t>-81784025</t>
  </si>
  <si>
    <t>95</t>
  </si>
  <si>
    <t>61162086</t>
  </si>
  <si>
    <t>dveře jednokřídlé dřevotřískové povrch laminátový plné 800x1970mm - šedá barva</t>
  </si>
  <si>
    <t>1549018079</t>
  </si>
  <si>
    <t>771</t>
  </si>
  <si>
    <t>Podlahy z dlaždic</t>
  </si>
  <si>
    <t>771111011</t>
  </si>
  <si>
    <t>Příprava podkladu před provedením dlažby vysátí podlah</t>
  </si>
  <si>
    <t>190</t>
  </si>
  <si>
    <t>97</t>
  </si>
  <si>
    <t>771121011</t>
  </si>
  <si>
    <t>Příprava podkladu před provedením dlažby nátěr penetrační na podlahu</t>
  </si>
  <si>
    <t>192</t>
  </si>
  <si>
    <t>podlaha - dle legendy místností nový stav</t>
  </si>
  <si>
    <t>15,83*2</t>
  </si>
  <si>
    <t>771121026</t>
  </si>
  <si>
    <t>Příprava podkladu před provedením dlažby broušení podlah stávajícího podkladu pro odstranění lepidla (po starých krytinách)</t>
  </si>
  <si>
    <t>194</t>
  </si>
  <si>
    <t>odstranění zbytků lepidla z podkladu</t>
  </si>
  <si>
    <t>16,07</t>
  </si>
  <si>
    <t>99</t>
  </si>
  <si>
    <t>771151012</t>
  </si>
  <si>
    <t>Příprava podkladu před provedením dlažby samonivelační stěrka min. pevnosti 20 MPa, tloušťky přes 3 do 5 mm</t>
  </si>
  <si>
    <t>196</t>
  </si>
  <si>
    <t>771161011</t>
  </si>
  <si>
    <t>Příprava podkladu před provedením dlažby montáž profilu dilatační spáry v rovině dlažby</t>
  </si>
  <si>
    <t>198</t>
  </si>
  <si>
    <t>v průchodu mezi místnostmi</t>
  </si>
  <si>
    <t>1,04</t>
  </si>
  <si>
    <t>101</t>
  </si>
  <si>
    <t>59054164</t>
  </si>
  <si>
    <t>profil dilatační s bočními díly z PVC/CPE tl 10mm</t>
  </si>
  <si>
    <t>200</t>
  </si>
  <si>
    <t>1,04*1,1 "Přepočtené koeficientem množství</t>
  </si>
  <si>
    <t>771573810</t>
  </si>
  <si>
    <t>Demontáž podlah z dlaždic keramických lepených</t>
  </si>
  <si>
    <t>202</t>
  </si>
  <si>
    <t>dle legendy místností</t>
  </si>
  <si>
    <t>103</t>
  </si>
  <si>
    <t>771574414</t>
  </si>
  <si>
    <t>Montáž podlah z dlaždic keramických lepených cementovým flexibilním lepidlem hladkých, tloušťky do 10 mm přes 4 do 6 ks/m2</t>
  </si>
  <si>
    <t>204</t>
  </si>
  <si>
    <t>formát dlaždic 600x300, protiskluznost R10</t>
  </si>
  <si>
    <t>59761153</t>
  </si>
  <si>
    <t>dlažba keramická slinutá mrazuvzdorná R10/A povrch hladký/matný tl do 10mm přes 4 do 6ks/m2</t>
  </si>
  <si>
    <t>206</t>
  </si>
  <si>
    <t>15,83*1,1</t>
  </si>
  <si>
    <t>105</t>
  </si>
  <si>
    <t>771591112</t>
  </si>
  <si>
    <t>Izolace pod dlažbu nátěrem nebo stěrkou ve dvou vrstvách</t>
  </si>
  <si>
    <t>1836984738</t>
  </si>
  <si>
    <t>16,07*1,2</t>
  </si>
  <si>
    <t>998771312</t>
  </si>
  <si>
    <t>Přesun hmot pro podlahy z dlaždic stanovený procentní sazbou (%) z ceny vodorovná dopravní vzdálenost do 50 m ruční (bez užití mechanizace) v objektech výšky přes 6 do 12 m</t>
  </si>
  <si>
    <t>208</t>
  </si>
  <si>
    <t>781</t>
  </si>
  <si>
    <t>Dokončovací práce - obklady</t>
  </si>
  <si>
    <t>107</t>
  </si>
  <si>
    <t>781121011</t>
  </si>
  <si>
    <t>Příprava podkladu před provedením obkladu nátěr penetrační na stěnu</t>
  </si>
  <si>
    <t>210</t>
  </si>
  <si>
    <t>(2,22+4,96)*2*2,0-1,04*2,0</t>
  </si>
  <si>
    <t>781472214</t>
  </si>
  <si>
    <t>Montáž keramických obkladů stěn lepených cementovým flexibilním lepidlem hladkých přes 4 do 6 ks/m2</t>
  </si>
  <si>
    <t>212</t>
  </si>
  <si>
    <t>109</t>
  </si>
  <si>
    <t>59761707</t>
  </si>
  <si>
    <t>obklad keramický nemrazuvzdorný povrch hladký/lesklý tl do 10mm přes 4 do 6ks/m2</t>
  </si>
  <si>
    <t>214</t>
  </si>
  <si>
    <t>40,64*1,15</t>
  </si>
  <si>
    <t>2,0*2*0,22*1,15</t>
  </si>
  <si>
    <t>2,0*2*0,1*1,15</t>
  </si>
  <si>
    <t>781473810</t>
  </si>
  <si>
    <t>Demontáž obkladů z dlaždic keramických lepených</t>
  </si>
  <si>
    <t>216</t>
  </si>
  <si>
    <t>stávající obklad výšky 1,6 m</t>
  </si>
  <si>
    <t>(2,38+2,04+0,22)*2*1,6-(0,6+0,8)*1,6</t>
  </si>
  <si>
    <t>(2,38+4,96)*2*1,6-0,6*4*1,6</t>
  </si>
  <si>
    <t>(1,22+0,85)*2*1,6-0,6*1,6</t>
  </si>
  <si>
    <t>(1,22+0,8)*2*1,6-0,6*1,6</t>
  </si>
  <si>
    <t>(1,22+0,86)*2*1,6-0,6*1,6</t>
  </si>
  <si>
    <t>111</t>
  </si>
  <si>
    <t>781491021</t>
  </si>
  <si>
    <t>Montáž zrcadel lepených silikonovým tmelem na keramický obklad, plochy do 1 m2</t>
  </si>
  <si>
    <t>218</t>
  </si>
  <si>
    <t>zrcadlo 1500x600 mm</t>
  </si>
  <si>
    <t>1,5*0,6</t>
  </si>
  <si>
    <t>634651R01</t>
  </si>
  <si>
    <t>zrcadlo 1500x600 mm tl. 5mm s jemně broušenou hranou</t>
  </si>
  <si>
    <t>220</t>
  </si>
  <si>
    <t>113</t>
  </si>
  <si>
    <t>634500R01</t>
  </si>
  <si>
    <t>montážní set pro uchycení zrcadla na obklad</t>
  </si>
  <si>
    <t>bal</t>
  </si>
  <si>
    <t>222</t>
  </si>
  <si>
    <t>781492251</t>
  </si>
  <si>
    <t>Obklad - dokončující práce montáž profilu lepeného flexibilním cementovým lepidlem ukončovacího</t>
  </si>
  <si>
    <t>224</t>
  </si>
  <si>
    <t>(2,22+4,96)*2-1,04</t>
  </si>
  <si>
    <t>(2,38+2,04)*2*2,0-1,04</t>
  </si>
  <si>
    <t>2*0,1</t>
  </si>
  <si>
    <t>115</t>
  </si>
  <si>
    <t>28342003</t>
  </si>
  <si>
    <t>lišta ukončovací z PVC 10mm</t>
  </si>
  <si>
    <t>226</t>
  </si>
  <si>
    <t>30,16*1,05</t>
  </si>
  <si>
    <t>781571131</t>
  </si>
  <si>
    <t>Montáž keramických obkladů ostění lepených flexibilním lepidlem šířky ostění do 200 mm</t>
  </si>
  <si>
    <t>228</t>
  </si>
  <si>
    <t>2,0*2</t>
  </si>
  <si>
    <t>117</t>
  </si>
  <si>
    <t>781571141</t>
  </si>
  <si>
    <t>Montáž keramických obkladů ostění lepených flexibilním lepidlem šířky ostění přes 200 do 400 mm</t>
  </si>
  <si>
    <t>230</t>
  </si>
  <si>
    <t>998781312</t>
  </si>
  <si>
    <t>Přesun hmot pro obklady keramické stanovený procentní sazbou (%) z ceny vodorovná dopravní vzdálenost do 50 m ruční (bez užití mechanizace) v objektech výšky přes 6 do 12 m</t>
  </si>
  <si>
    <t>232</t>
  </si>
  <si>
    <t>783</t>
  </si>
  <si>
    <t>Dokončovací práce - nátěry</t>
  </si>
  <si>
    <t>119</t>
  </si>
  <si>
    <t>783900R01</t>
  </si>
  <si>
    <t>Očištění a nátěr žebrových radiátorů a potrubí topení - popis prací viz TZ</t>
  </si>
  <si>
    <t>234</t>
  </si>
  <si>
    <t>783900R02</t>
  </si>
  <si>
    <t xml:space="preserve">Očištění a nátěr stávající zárubně </t>
  </si>
  <si>
    <t>236</t>
  </si>
  <si>
    <t>784</t>
  </si>
  <si>
    <t>Dokončovací práce - malby a tapety</t>
  </si>
  <si>
    <t>121</t>
  </si>
  <si>
    <t>784121001</t>
  </si>
  <si>
    <t>Oškrabání malby v místnostech výšky do 3,80 m</t>
  </si>
  <si>
    <t>238</t>
  </si>
  <si>
    <t>stávající stěny - nad novým obkladem</t>
  </si>
  <si>
    <t>(2,22*2+4,96)*(3,35-2,0)-1,04*(3,35-2,0)</t>
  </si>
  <si>
    <t>(2,38+2,04)*2*(3,35-2,0)-1,04*(3,35-2,0)</t>
  </si>
  <si>
    <t>784171111</t>
  </si>
  <si>
    <t>Zakrytí nemalovaných ploch (materiál ve specifikaci) včetně pozdějšího odkrytí svislých ploch např. stěn, oken, dveří v místnostech výšky do 3,80 - vč. dodávky zakrývací fólie a maskovací pásky</t>
  </si>
  <si>
    <t>240</t>
  </si>
  <si>
    <t>0,9*0,85*4+0,8*1,97</t>
  </si>
  <si>
    <t>123</t>
  </si>
  <si>
    <t>784181101</t>
  </si>
  <si>
    <t>Penetrace podkladu jednonásobná základní akrylátová bezbarvá v místnostech výšky do 3,80 m</t>
  </si>
  <si>
    <t>242</t>
  </si>
  <si>
    <t>nad obkladem</t>
  </si>
  <si>
    <t>(2,22+4,96)*2*(3,35-2,0)-1,04*(3,35-2,0)</t>
  </si>
  <si>
    <t>784221101</t>
  </si>
  <si>
    <t>Malby z malířských směsí otěruvzdorných za sucha dvojnásobné, bílé za sucha otěruvzdorné dobře v místnostech výšky do 3,80 m</t>
  </si>
  <si>
    <t>244</t>
  </si>
  <si>
    <t>125</t>
  </si>
  <si>
    <t>784221153</t>
  </si>
  <si>
    <t>Malby z malířských směsí otěruvzdorných za sucha Příplatek k cenám dvojnásobných maleb na tónovacích automatech, v odstínu středně sytém</t>
  </si>
  <si>
    <t>246</t>
  </si>
  <si>
    <t>strop - bude v bílé barvě</t>
  </si>
  <si>
    <t>15,83*0</t>
  </si>
  <si>
    <t>HZS</t>
  </si>
  <si>
    <t>Hodinové zúčtovací sazby</t>
  </si>
  <si>
    <t>HZS2492</t>
  </si>
  <si>
    <t>Hodinové zúčtovací sazby profesí PSV zednické výpomoci a pomocné práce PSV pomocný dělník PSV</t>
  </si>
  <si>
    <t>hod</t>
  </si>
  <si>
    <t>262144</t>
  </si>
  <si>
    <t>248</t>
  </si>
  <si>
    <t>ostatní demontáže - dávkovače mýdla, osoušeče rukou, zásobníky na toal. papír a ručníky apod.</t>
  </si>
  <si>
    <t>2,0</t>
  </si>
  <si>
    <t>VRN</t>
  </si>
  <si>
    <t>Vedlejší rozpočtové náklady</t>
  </si>
  <si>
    <t>127</t>
  </si>
  <si>
    <t>065103000</t>
  </si>
  <si>
    <t>Mimostaveništní doprava materiálů a výrobků</t>
  </si>
  <si>
    <t>250</t>
  </si>
  <si>
    <t>002 - Sociální zařízení 2.NP</t>
  </si>
  <si>
    <t xml:space="preserve">    741 - Elektroinstalace - silnoproud</t>
  </si>
  <si>
    <t>(5,44+0,16)</t>
  </si>
  <si>
    <t>dělící příčka</t>
  </si>
  <si>
    <t>1,23</t>
  </si>
  <si>
    <t>316121001</t>
  </si>
  <si>
    <t>Montáž krycí desky prefabrikované</t>
  </si>
  <si>
    <t>zakrytí instalační přizdívky na výšku 1,25 m v m.č. 2.02 - tvárnice na plocho tl. 50 mm, rozměr 500x250 mm</t>
  </si>
  <si>
    <t>2,6/0,5+0,8</t>
  </si>
  <si>
    <t>59531000</t>
  </si>
  <si>
    <t>tvárnice pórobetonová P2-500 pro zdivo tl 50mm</t>
  </si>
  <si>
    <t>6 kusů tvárnic formátu 500x250 mm</t>
  </si>
  <si>
    <t>6*0,5*0,25</t>
  </si>
  <si>
    <t>317944321</t>
  </si>
  <si>
    <t>Válcované nosníky dodatečně osazované do připravených otvorů bez zazdění hlav do č. 12</t>
  </si>
  <si>
    <t>překlady a1, I č. 100, dl. 1,2 m/kus, hmotnost 10 kg/kus</t>
  </si>
  <si>
    <t>4*10,0/1000</t>
  </si>
  <si>
    <t>317949R01</t>
  </si>
  <si>
    <t>Dodávka a montáž roznášecí ocelové plotny tl. 6 mm pod překlady</t>
  </si>
  <si>
    <t>340271025</t>
  </si>
  <si>
    <t>Zazdívka otvorů v příčkách nebo stěnách pórobetonovými tvárnicemi plochy přes 1 m2 do 4 m2, objemová hmotnost 500 kg/m3, tloušťka příčky 100 mm</t>
  </si>
  <si>
    <t>zazdívka otvoru v příčce</t>
  </si>
  <si>
    <t>0,7*2,02</t>
  </si>
  <si>
    <t>342272225</t>
  </si>
  <si>
    <t>Příčky z pórobetonových tvárnic hladkých na tenké maltové lože objemová hmotnost do 500 kg/m3, tloušťka příčky 100 mm</t>
  </si>
  <si>
    <t>dělící příčka v m.č. 2.01</t>
  </si>
  <si>
    <t>1,23*3,35</t>
  </si>
  <si>
    <t>1,25*2</t>
  </si>
  <si>
    <t xml:space="preserve">dělící příčka </t>
  </si>
  <si>
    <t>3,35</t>
  </si>
  <si>
    <t>346244381</t>
  </si>
  <si>
    <t>Plentování ocelových válcovaných nosníků jednostranné cihlami na maltu, výška stojiny do 200 mm</t>
  </si>
  <si>
    <t>nové překlady a1 - ve zdivu</t>
  </si>
  <si>
    <t>1,2*2*0,1</t>
  </si>
  <si>
    <t>(5,44+0,16)*3,35</t>
  </si>
  <si>
    <t>na výšku 1,25 m v m.č. 2.02</t>
  </si>
  <si>
    <t>2,6*1,25</t>
  </si>
  <si>
    <t>346481112</t>
  </si>
  <si>
    <t>Zaplentování rýh, potrubí, válcovaných nosníků, výklenků nebo nik jakéhokoliv tvaru, na maltu ve stěnách nebo před stěnami keramickým a funkčně podobným pletivem</t>
  </si>
  <si>
    <t>obalení překladů z I profilů</t>
  </si>
  <si>
    <t>1,2*(0,1+0,3)*2</t>
  </si>
  <si>
    <t>1,2*(0,1+0,1)*2</t>
  </si>
  <si>
    <t>413232211</t>
  </si>
  <si>
    <t>Zazdívka zhlaví stropních trámů nebo válcovaných nosníků pálenými cihlami válcovaných nosníků, výšky do 150 mm</t>
  </si>
  <si>
    <t>pro nové překlady a1</t>
  </si>
  <si>
    <t>2+2</t>
  </si>
  <si>
    <t>20,22</t>
  </si>
  <si>
    <t>(2,22+7,0+2,38+1,58)*2,0-0,8*1,97</t>
  </si>
  <si>
    <t>m.č. 2.02</t>
  </si>
  <si>
    <t>(2,6+1,75)*2*2,0-0,8*1,97</t>
  </si>
  <si>
    <t>odpočet instalační přizdívky</t>
  </si>
  <si>
    <t>2,6*1,25*-1</t>
  </si>
  <si>
    <t>(5,44+0,16)*(3,35-2,0)</t>
  </si>
  <si>
    <t>instalační přizdívka výšky 1,25 m vč. horní plochy</t>
  </si>
  <si>
    <t>2,6*(1,25+0,15)</t>
  </si>
  <si>
    <t>(1,23*2+0,1)*3,35</t>
  </si>
  <si>
    <t>na dělící příčce - nad obkladem - pod štuk</t>
  </si>
  <si>
    <t>(1,23*2+0,1)*(3,35-2,0)</t>
  </si>
  <si>
    <t>zazdívka otvoru v příčce - z obou stran</t>
  </si>
  <si>
    <t>0,9*2,12*2</t>
  </si>
  <si>
    <t>dělící příčka v m.č. 2.01 - nad obkladem</t>
  </si>
  <si>
    <t>(2,22+7,0+2,38+1,56)*2,0-0,8*1,97</t>
  </si>
  <si>
    <t>38,198*2</t>
  </si>
  <si>
    <t>612325223</t>
  </si>
  <si>
    <t>Vápenocementová omítka jednotlivých malých ploch štuková dvouvrstvá na stěnách, plochy jednotlivě přes 0,25 do 1 m2</t>
  </si>
  <si>
    <t>zapravení překladů a ostění nových dveří ze strany chodby</t>
  </si>
  <si>
    <t>3*2</t>
  </si>
  <si>
    <t>oprava stávajících omítek stáv. stěn nad obkladem</t>
  </si>
  <si>
    <t>(2,22+7,0+2,38+1,56)*(3,35-2,0)-0,9*0,85*4</t>
  </si>
  <si>
    <t>nadpraží dveří</t>
  </si>
  <si>
    <t>1,0*0,22</t>
  </si>
  <si>
    <t>(2,6+1,9)*2*(3,35-2,0)-0,9*0,85</t>
  </si>
  <si>
    <t>(0,9+0,85*2)*5*0,20</t>
  </si>
  <si>
    <t>1,2</t>
  </si>
  <si>
    <t>619995001</t>
  </si>
  <si>
    <t>Začištění omítek (s dodáním hmot) kolem oken, dveří, podlah, obkladů apod.</t>
  </si>
  <si>
    <t xml:space="preserve">kolem nových dveří  ze strany chodby</t>
  </si>
  <si>
    <t>(1,0+2,02*2)*2</t>
  </si>
  <si>
    <t>0,6*0,1*0,1*7+0,8*0,1*0,1</t>
  </si>
  <si>
    <t>1093930750</t>
  </si>
  <si>
    <t>20,3*2</t>
  </si>
  <si>
    <t>642944121</t>
  </si>
  <si>
    <t>Osazení ocelových dveřních zárubní lisovaných nebo z úhelníků dodatečně s vybetonováním prahu, plochy do 2,5 m2</t>
  </si>
  <si>
    <t>55331432</t>
  </si>
  <si>
    <t>zárubeň jednokřídlá ocelová pro dodatečnou montáž tl stěny 75-100mm rozměru 800/1970, 2100mm</t>
  </si>
  <si>
    <t>20,22*3</t>
  </si>
  <si>
    <t>stávající příčka m.č. 2.03</t>
  </si>
  <si>
    <t>2,38*3,35-0,8*1,97</t>
  </si>
  <si>
    <t>stávající příčky výšky 2,4 m</t>
  </si>
  <si>
    <t>(1,32+4,39+1,22*4)*2,4-0,6*1,97*5</t>
  </si>
  <si>
    <t>(0,3+0,3)*3,35*2</t>
  </si>
  <si>
    <t>-388153015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</si>
  <si>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</si>
  <si>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</si>
  <si>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dočištění otvoru pro osazení zárubní</t>
  </si>
  <si>
    <t>2,02*2*0,3</t>
  </si>
  <si>
    <t>2,02*(0,1+0,3)</t>
  </si>
  <si>
    <t>0,7*2,02*7+0,9*2,02</t>
  </si>
  <si>
    <t>2*4</t>
  </si>
  <si>
    <t>kanalizace dn 50</t>
  </si>
  <si>
    <t>kanalizace dn 70, dn 110</t>
  </si>
  <si>
    <t>1+1</t>
  </si>
  <si>
    <t>971033331</t>
  </si>
  <si>
    <t>Vybourání otvorů ve zdivu základovém nebo nadzákladovém z cihel, tvárnic, příčkovek z cihel pálených na maltu vápennou nebo vápenocementovou plochy do 0,09 m2, tl. do 150 mm</t>
  </si>
  <si>
    <t>pro revizní dvířka do stávající šachtice</t>
  </si>
  <si>
    <t>pro nové dveře v příčce</t>
  </si>
  <si>
    <t>0,9*2,02</t>
  </si>
  <si>
    <t>971033641</t>
  </si>
  <si>
    <t>Vybourání otvorů ve zdivu základovém nebo nadzákladovém z cihel, tvárnic, příčkovek z cihel pálených na maltu vápennou nebo vápenocementovou plochy do 4 m2, tl. do 300 mm</t>
  </si>
  <si>
    <t>pro nové dveře</t>
  </si>
  <si>
    <t>1,0*2,02*0,3</t>
  </si>
  <si>
    <t>973031324</t>
  </si>
  <si>
    <t>Vysekání výklenků nebo kapes ve zdivu z cihel na maltu vápennou nebo vápenocementovou kapes, plochy do 0,10 m2, hl. do 150 mm</t>
  </si>
  <si>
    <t>v příčce</t>
  </si>
  <si>
    <t>973031325</t>
  </si>
  <si>
    <t>Vysekání výklenků nebo kapes ve zdivu z cihel na maltu vápennou nebo vápenocementovou kapes, plochy do 0,10 m2, hl. do 300 mm</t>
  </si>
  <si>
    <t>ve zdivu</t>
  </si>
  <si>
    <t>1+2</t>
  </si>
  <si>
    <t>0,5*2</t>
  </si>
  <si>
    <t>974031664</t>
  </si>
  <si>
    <t>Vysekání rýh ve zdivu cihelném na maltu vápennou nebo vápenocementovou pro vtahování nosníků do zdí, před vybouráním otvoru do hl. 150 mm, při v. nosníku do 150 mm</t>
  </si>
  <si>
    <t>1,2*2</t>
  </si>
  <si>
    <t>0,6*7+0,8</t>
  </si>
  <si>
    <t>(2,38+7,0)*2*2,0-(0,8+0,6)*1,97</t>
  </si>
  <si>
    <t>(2,6+1,9)*2*2,0-(0,8+0,6)*1,97</t>
  </si>
  <si>
    <t>18,048*19 "Přepočtené koeficientem množství</t>
  </si>
  <si>
    <t>5,0+1,5+4,2</t>
  </si>
  <si>
    <t>637818930</t>
  </si>
  <si>
    <t>14,4+13,0</t>
  </si>
  <si>
    <t>725231203</t>
  </si>
  <si>
    <t>Bidety bez výtokových armatur se zápachovou uzávěrkou keramické závěsné</t>
  </si>
  <si>
    <t>170</t>
  </si>
  <si>
    <t>172</t>
  </si>
  <si>
    <t>174</t>
  </si>
  <si>
    <t>176</t>
  </si>
  <si>
    <t>726131011</t>
  </si>
  <si>
    <t>Předstěnové instalační systémy do lehkých stěn s kovovou konstrukcí pro bidety stavební výška 1120 mm</t>
  </si>
  <si>
    <t>741</t>
  </si>
  <si>
    <t>Elektroinstalace - silnoproud</t>
  </si>
  <si>
    <t>741901R01</t>
  </si>
  <si>
    <t>Demontáž a zpětná montáž lišty slaboproudu v chodbě pro napojení čidla</t>
  </si>
  <si>
    <t>998741312</t>
  </si>
  <si>
    <t>Přesun hmot pro silnoproud stanovený procentní sazbou (%) z ceny vodorovná dopravní vzdálenost do 50 m ruční (bez užití mechanizace) v objektech výšky přes 6 do 12 m</t>
  </si>
  <si>
    <t>(1,89-0,56)*(0,39+0,53)</t>
  </si>
  <si>
    <t>0,78*(0,39+0,53)</t>
  </si>
  <si>
    <t>998763311</t>
  </si>
  <si>
    <t>Přesun hmot pro dřevostavby stanovený procentní sazbou (%) z ceny vodorovná dopravní vzdálenost do 50 m ruční (bez užití mechanizace) v objektech výšky přes 6 do 12 m</t>
  </si>
  <si>
    <t>7+1</t>
  </si>
  <si>
    <t>766900R01</t>
  </si>
  <si>
    <t>Dokování dveří - klika+štíty chrom mat, zámek s vložkou</t>
  </si>
  <si>
    <t>998766312</t>
  </si>
  <si>
    <t>Přesun hmot pro konstrukce truhlářské stanovený procentní sazbou (%) z ceny vodorovná dopravní vzdálenost do 50 m ruční (bez užití mechanizace) v objektech výšky přes 6 do 12 m</t>
  </si>
  <si>
    <t>20,22*2</t>
  </si>
  <si>
    <t>771161021</t>
  </si>
  <si>
    <t>Příprava podkladu před provedením dlažby montáž profilu ukončujícího profilu pro plynulý přechod (dlažba-koberec apod.)</t>
  </si>
  <si>
    <t>v místě nových dveří - místo prahů</t>
  </si>
  <si>
    <t>0,8*2</t>
  </si>
  <si>
    <t>55343120</t>
  </si>
  <si>
    <t>profil přechodový Al vrtaný 30mm stříbro</t>
  </si>
  <si>
    <t>1,6*1,1 "Přepočtené koeficientem množství</t>
  </si>
  <si>
    <t>20,3</t>
  </si>
  <si>
    <t>20,22*1,1</t>
  </si>
  <si>
    <t>1306645778</t>
  </si>
  <si>
    <t>20,3*1,2</t>
  </si>
  <si>
    <t>252</t>
  </si>
  <si>
    <t>m.č. 2.01</t>
  </si>
  <si>
    <t>(2,22+7,0)*2*2,0-0,8*1,97</t>
  </si>
  <si>
    <t>(1,23*2+0,1)*2,0</t>
  </si>
  <si>
    <t>(2,6+1,9)*2*2,0-0,8*1,97</t>
  </si>
  <si>
    <t>horní plocha instalační přizdívky</t>
  </si>
  <si>
    <t>2,6*0,15</t>
  </si>
  <si>
    <t>254</t>
  </si>
  <si>
    <t>129</t>
  </si>
  <si>
    <t>256</t>
  </si>
  <si>
    <t>56,848*1,15</t>
  </si>
  <si>
    <t>obklad parapetu instalační přizdívky</t>
  </si>
  <si>
    <t>2,6*0,15*1,15</t>
  </si>
  <si>
    <t>258</t>
  </si>
  <si>
    <t>(2,38+1,67)*2*1,6-0,8*1,6</t>
  </si>
  <si>
    <t>(2,38+5,23)*2*1,6-(0,6*6+0,8)*1,6</t>
  </si>
  <si>
    <t>(1,22+0,81)*2*1,6-0,6*1,6</t>
  </si>
  <si>
    <t>((1,22+0,78)*2*1,6-0,6*1,6)*3</t>
  </si>
  <si>
    <t>(1,22+0,74)*2*1,6-0,6*1,6</t>
  </si>
  <si>
    <t>(2,6+1,9)*2*1,6-0,6*1,6</t>
  </si>
  <si>
    <t>131</t>
  </si>
  <si>
    <t>260</t>
  </si>
  <si>
    <t>262</t>
  </si>
  <si>
    <t>133</t>
  </si>
  <si>
    <t>264</t>
  </si>
  <si>
    <t>266</t>
  </si>
  <si>
    <t>(2,22+7,0)*2</t>
  </si>
  <si>
    <t>(1,23*2+0,1)</t>
  </si>
  <si>
    <t>(2,6+1,9)*2</t>
  </si>
  <si>
    <t>135</t>
  </si>
  <si>
    <t>268</t>
  </si>
  <si>
    <t>30,0*1,05</t>
  </si>
  <si>
    <t>270</t>
  </si>
  <si>
    <t>ostění dveří m.č. 2.01</t>
  </si>
  <si>
    <t>137</t>
  </si>
  <si>
    <t>781674112</t>
  </si>
  <si>
    <t>Montáž keramických obkladů parapetů lepených flexibilním lepidlem, šířky parapetu přes 100 do 150 mm</t>
  </si>
  <si>
    <t>272</t>
  </si>
  <si>
    <t>horní plocha instalační přizdívky - m.č. 2.02</t>
  </si>
  <si>
    <t>2,6</t>
  </si>
  <si>
    <t>274</t>
  </si>
  <si>
    <t>139</t>
  </si>
  <si>
    <t>276</t>
  </si>
  <si>
    <t>783900R03</t>
  </si>
  <si>
    <t>Nátěr nových ocelových zárubní - oranžový odstín</t>
  </si>
  <si>
    <t>278</t>
  </si>
  <si>
    <t>141</t>
  </si>
  <si>
    <t>280</t>
  </si>
  <si>
    <t>(2,22+7,0+2,38+1,56)*(3,35-2,0)</t>
  </si>
  <si>
    <t>(2,6+1,9)*2*(3,35-2,0)</t>
  </si>
  <si>
    <t>kolem nových dveří ze strany chodby</t>
  </si>
  <si>
    <t>(1,0+2,02*2)*0,2*2</t>
  </si>
  <si>
    <t>282</t>
  </si>
  <si>
    <t>0,9*0,85*5+0,8*1,97*2</t>
  </si>
  <si>
    <t>143</t>
  </si>
  <si>
    <t>284</t>
  </si>
  <si>
    <t>nad novým obkladem</t>
  </si>
  <si>
    <t>(2,38+7,0)*2*(3,35-2,0)</t>
  </si>
  <si>
    <t>(1,0+2,02*2)*0,5*2</t>
  </si>
  <si>
    <t>286</t>
  </si>
  <si>
    <t>145</t>
  </si>
  <si>
    <t>288</t>
  </si>
  <si>
    <t>20,22*0</t>
  </si>
  <si>
    <t>290</t>
  </si>
  <si>
    <t>147</t>
  </si>
  <si>
    <t>292</t>
  </si>
  <si>
    <t>003 - Sociální zařízení 3.NP</t>
  </si>
  <si>
    <t>zakrytí instalační přizdívky na výšku 1,25 m - tvárnice na plocho tl. 50 mm, rozměr 500x250 mm</t>
  </si>
  <si>
    <t>1,65/0,5+0,7</t>
  </si>
  <si>
    <t>4 kusy tvárnic formátu 500x250 mm</t>
  </si>
  <si>
    <t>4*0,5*0,25</t>
  </si>
  <si>
    <t>překlad a1, I č. 100, dl. 1,2 m/kus, hmotnost 10 kg/kus</t>
  </si>
  <si>
    <t>1*10,0/1000</t>
  </si>
  <si>
    <t>instalační přizdívka na výšku 1,25 m</t>
  </si>
  <si>
    <t>(1,65+0,15)*1,25</t>
  </si>
  <si>
    <t>obalení překladu z I profilů</t>
  </si>
  <si>
    <t>pro nový překlad a1</t>
  </si>
  <si>
    <t>4,66</t>
  </si>
  <si>
    <t>1,65*(1,25+0,15)+0,15*1,25</t>
  </si>
  <si>
    <t>zapravení překladu a ostění nových dveří ze strany chodby</t>
  </si>
  <si>
    <t>(1,65+0,15+0,62)*(3,35-2,0)</t>
  </si>
  <si>
    <t>stávající stěny</t>
  </si>
  <si>
    <t>(2,6+1,9)*2*3,35-(1,65+0,15+0,62)*2,0-(0,9*0,85+0,8*1,97)</t>
  </si>
  <si>
    <t>ostění a nadpraží okna - stáv. hl. do 200 mm</t>
  </si>
  <si>
    <t>(0,9+2*0,85)*0,2</t>
  </si>
  <si>
    <t>(0,9+2,02*2)</t>
  </si>
  <si>
    <t>napojení spáry sokl/stěna zatřením spárovací hmotou nebo omítkou</t>
  </si>
  <si>
    <t>5,78</t>
  </si>
  <si>
    <t>0,6*0,1*0,1</t>
  </si>
  <si>
    <t>291792520</t>
  </si>
  <si>
    <t>4,66*2</t>
  </si>
  <si>
    <t>pro bourací práce a omítky</t>
  </si>
  <si>
    <t>1835726297</t>
  </si>
  <si>
    <t>vodovod dn 20</t>
  </si>
  <si>
    <t>971033521</t>
  </si>
  <si>
    <t>Vybourání otvorů ve zdivu základovém nebo nadzákladovém z cihel, tvárnic, příčkovek z cihel pálených na maltu vápennou nebo vápenocementovou plochy do 1 m2, tl. do 100 mm</t>
  </si>
  <si>
    <t>0,9*2,02-0,6*1,97</t>
  </si>
  <si>
    <t>0,6</t>
  </si>
  <si>
    <t>1,43*19 "Přepočtené koeficientem množství</t>
  </si>
  <si>
    <t>Nové rozvody kanalizace dn 50, dn 70(75) včetně tvarovek a napojení na stávající svislou kanalizaci</t>
  </si>
  <si>
    <t>1,1+0,75</t>
  </si>
  <si>
    <t>600695616</t>
  </si>
  <si>
    <t>722176R00</t>
  </si>
  <si>
    <t>Nové rozvody teplé a studené vody PPR 20x2,8 mm vč. tvarovek a napojení na stávající svislý rozvod</t>
  </si>
  <si>
    <t>2,0+1,0</t>
  </si>
  <si>
    <t>725330R01</t>
  </si>
  <si>
    <t>Demontáž splachovací nádrže</t>
  </si>
  <si>
    <t>725532R01</t>
  </si>
  <si>
    <t>Demontáž, uložení a zpětná montáž ohřívače TUV</t>
  </si>
  <si>
    <t>v místě nových dveří - místo prahu</t>
  </si>
  <si>
    <t>0,8</t>
  </si>
  <si>
    <t>0,8*1,1 "Přepočtené koeficientem množství</t>
  </si>
  <si>
    <t>771473810</t>
  </si>
  <si>
    <t>Demontáž soklíků z dlaždic keramických lepených rovných</t>
  </si>
  <si>
    <t>stávající soklík</t>
  </si>
  <si>
    <t>(2,6+1,9)*2-0,6</t>
  </si>
  <si>
    <t>771474113</t>
  </si>
  <si>
    <t>Montáž soklů z dlaždic keramických lepených cementovým flexibilním lepidlem rovných, výšky přes 90 do 120 mm</t>
  </si>
  <si>
    <t>na stěnách mimo obklad</t>
  </si>
  <si>
    <t>(2,6+1,9)*2-0,8-(0,62+1,65+0,15)</t>
  </si>
  <si>
    <t>4,91</t>
  </si>
  <si>
    <t>4,66*1,1</t>
  </si>
  <si>
    <t>na soklíky výšky 100 mm</t>
  </si>
  <si>
    <t>5,78*0,10*1,1</t>
  </si>
  <si>
    <t>-280075951</t>
  </si>
  <si>
    <t>4,66*1,2</t>
  </si>
  <si>
    <t>771591184</t>
  </si>
  <si>
    <t>Podlahy - dokončovací práce pracnější řezání dlaždic keramických rovné</t>
  </si>
  <si>
    <t>řezání dlažby na soklíky</t>
  </si>
  <si>
    <t>(1,65+0,15+0,62)*2,0</t>
  </si>
  <si>
    <t>1,65*0,15</t>
  </si>
  <si>
    <t>4,84*1,15</t>
  </si>
  <si>
    <t>1,65*0,15*1,15</t>
  </si>
  <si>
    <t>ukončení obkladu</t>
  </si>
  <si>
    <t>(1,65+0,15+0,62)+2,0*2</t>
  </si>
  <si>
    <t>6,42*1,05</t>
  </si>
  <si>
    <t>1,65</t>
  </si>
  <si>
    <t>(2,6+1,9)*2*3,35-(1,65+0,15+0,62)*2,0</t>
  </si>
  <si>
    <t>(0,9+2,02*2)*0,2</t>
  </si>
  <si>
    <t>0,8*1,97</t>
  </si>
  <si>
    <t>(0,9+2,02*2)*0,5</t>
  </si>
  <si>
    <t>strop - bude bílý</t>
  </si>
  <si>
    <t>4,66*0</t>
  </si>
  <si>
    <t>004 - elektroinstalace 1.NP</t>
  </si>
  <si>
    <t>M - Práce a dodávky M</t>
  </si>
  <si>
    <t xml:space="preserve">    21-M - Elektromontáže</t>
  </si>
  <si>
    <t xml:space="preserve">    46-M - Zemní práce při extr.mont.pracích</t>
  </si>
  <si>
    <t>741110511</t>
  </si>
  <si>
    <t>Montáž lišt a kanálků elektroinstalačních se spojkami, ohyby a rohy a s nasunutím do krabic vkládacích s víčkem, šířky do 60 mm</t>
  </si>
  <si>
    <t>34571015</t>
  </si>
  <si>
    <t>lišta elektroinstalační hranatá bezhalogenová 40x20mm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</si>
  <si>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</si>
  <si>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</si>
  <si>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34571521</t>
  </si>
  <si>
    <t>krabice pod omítku PVC odbočná kruhová D 70mm s víčkem a svorkovnicí</t>
  </si>
  <si>
    <t>741112061</t>
  </si>
  <si>
    <t>Montáž krabic elektroinstalačních bez napojení na trubky a lišty, demontáže a montáže víčka a přístroje přístrojových zapuštěných plastových kruhových do zdiva</t>
  </si>
  <si>
    <t>34571450</t>
  </si>
  <si>
    <t>krabice pod omítku PVC přístrojová kruhová D 70mm</t>
  </si>
  <si>
    <t>741122015</t>
  </si>
  <si>
    <t>Montáž kabelů měděných bez ukončení uložených pod omítku plných kulatých (např. CYKY), počtu a průřezu žil 3x1,5 mm2</t>
  </si>
  <si>
    <t>34111030</t>
  </si>
  <si>
    <t>kabel instalační jádro Cu plné izolace PVC plášť PVC 450/750V (CYKY) 3x1,5mm2</t>
  </si>
  <si>
    <t>741310011</t>
  </si>
  <si>
    <t>Montáž spínačů jedno nebo dvoupólových nástěnných se zapojením vodičů, pro prostředí normální ovladačů, řazení 1/0-tlačítkových zapínacích</t>
  </si>
  <si>
    <t>34535008</t>
  </si>
  <si>
    <t>ovládač zapínací kompletní, zapuštěný, řazení 1/0, šroubové svorky</t>
  </si>
  <si>
    <t>741311875</t>
  </si>
  <si>
    <t>Demontáž spínačů bez zachování funkčnosti (do suti) polozapuštěných nebo zapuštěných, pro prostředí normální do 10 A, připojení šroubové přes 2 svorky do 4 svorek</t>
  </si>
  <si>
    <t>741315825</t>
  </si>
  <si>
    <t>Demontáž zásuvek bez zachování funkčnosti (do suti) domovních polozapuštěných nebo zapuštěných, pro prostředí normální do 16 A, připojení šroubové 2P+PE pro průběžnou montáž</t>
  </si>
  <si>
    <t>741321003</t>
  </si>
  <si>
    <t>Montáž proudových chráničů se zapojením vodičů dvoupólových nn do 25 A ve skříni</t>
  </si>
  <si>
    <t>35829020</t>
  </si>
  <si>
    <t>chránič proudový 1+N pólový 10A typ B</t>
  </si>
  <si>
    <t>741810001</t>
  </si>
  <si>
    <t>Zkoušky a prohlídky elektrických rozvodů a zařízení celková prohlídka a vyhotovení revizní zprávy pro objem montážních prací do 100 tis. Kč</t>
  </si>
  <si>
    <t>741812011</t>
  </si>
  <si>
    <t>Zkoušky vodičů a kabelů izolační kabelu silového do 1 kV, počtu a průřezu žil do 4x 25 mm2</t>
  </si>
  <si>
    <t>D2</t>
  </si>
  <si>
    <t>Podružný a spojovací materiál</t>
  </si>
  <si>
    <t>sada</t>
  </si>
  <si>
    <t>7419009R1</t>
  </si>
  <si>
    <t>výměna stávajících svítidel za nová LED svítidla - zabudované pohybové čidlo s rosvícením automaticky na zvolenou dobu.</t>
  </si>
  <si>
    <t>929297993</t>
  </si>
  <si>
    <t>- včetně sekání drážek v omítce, zapravení drážek, rozvody vedeny ve stávajících trasách</t>
  </si>
  <si>
    <t>7419009R2</t>
  </si>
  <si>
    <t>Zednické výpomoci při elektroinstalacích</t>
  </si>
  <si>
    <t>-1417236901</t>
  </si>
  <si>
    <t>Práce a dodávky M</t>
  </si>
  <si>
    <t>21-M</t>
  </si>
  <si>
    <t>Elektromontáže</t>
  </si>
  <si>
    <t>210100096</t>
  </si>
  <si>
    <t>Ukončení vodičů izolovaných s označením a zapojením na svorkovnici s otevřením a uzavřením krytu průřezu žíly do 2,5 mm2</t>
  </si>
  <si>
    <t>34562694</t>
  </si>
  <si>
    <t>svorkovnice krabicová bezšroubová jednopólová pro 3 vodiče 0,5-2,5mm2, 400V 24A</t>
  </si>
  <si>
    <t>46-M</t>
  </si>
  <si>
    <t>Zemní práce při extr.mont.pracích</t>
  </si>
  <si>
    <t>468081312</t>
  </si>
  <si>
    <t>Vybourání otvorů ve zdivu cihelném plochy do 0,0225 m2 a tloušťky přes 15 do 30 cm</t>
  </si>
  <si>
    <t>468101411</t>
  </si>
  <si>
    <t>Vysekání rýh pro montáž trubek a kabelů v cihelných zdech hloubky do 3 cm a šířky do 3 cm</t>
  </si>
  <si>
    <t>9740020001R</t>
  </si>
  <si>
    <t>Úpravy povrchu po drážkování</t>
  </si>
  <si>
    <t>HZS2232</t>
  </si>
  <si>
    <t>Hodinové zúčtovací sazby profesí PSV provádění stavebních instalací elektrikář odborný</t>
  </si>
  <si>
    <t>Poznámka k položce:_x000d_
Poznámka k položce: Zjišťování stávajícího stavu, vypínání, přepojování na stávající stav, přepojení svítidel</t>
  </si>
  <si>
    <t>005 - elektroinstalace 2.NP</t>
  </si>
  <si>
    <t>výměna stávajících svítidel za nová LED svítidla zabudované pohybové čidlo s rosvícením automaticky na zvolenou dob</t>
  </si>
  <si>
    <t>565745213</t>
  </si>
  <si>
    <t>1208065557</t>
  </si>
  <si>
    <t>006 - elektroinstalace 3.NP</t>
  </si>
  <si>
    <t>741122016</t>
  </si>
  <si>
    <t>Montáž kabelů měděných bez ukončení uložených pod omítku plných kulatých (např. CYKY), počtu a průřezu žil 3x2,5 až 6 mm2</t>
  </si>
  <si>
    <t>34111036</t>
  </si>
  <si>
    <t>kabel instalační jádro Cu plné izolace PVC plášť PVC 450/750V (CYKY) 3x2,5mm2</t>
  </si>
  <si>
    <t>741313001</t>
  </si>
  <si>
    <t>Montáž zásuvek domovních se zapojením vodičů bezšroubové připojení polozapuštěných nebo zapuštěných 10/16 A, provedení 2P + PE</t>
  </si>
  <si>
    <t>34555202</t>
  </si>
  <si>
    <t>zásuvka zapuštěná jednonásobná chráněná, šroubové svorky</t>
  </si>
  <si>
    <t>35829022</t>
  </si>
  <si>
    <t>chránič proudový 1+N pólový 16A typ B</t>
  </si>
  <si>
    <t>7419009R5</t>
  </si>
  <si>
    <t xml:space="preserve">Výměna  výměna stávajících svítidel za nová LED svítidla  - zabudované pohybové čidlo s rosvícením automaticky na zvolenou dob, vč. napojení </t>
  </si>
  <si>
    <t>1348921295</t>
  </si>
  <si>
    <t>756022723</t>
  </si>
  <si>
    <t xml:space="preserve">007 - Ostatní a vedlejší náklady </t>
  </si>
  <si>
    <t>VRN1 - Průzkumné, geodetické a projektové práce</t>
  </si>
  <si>
    <t>VRN3 - Zařízení staveniště</t>
  </si>
  <si>
    <t>VRN1</t>
  </si>
  <si>
    <t>Průzkumné, geodetické a projektové práce</t>
  </si>
  <si>
    <t>013254002</t>
  </si>
  <si>
    <t>Dokumentace skutečného provedení stavby</t>
  </si>
  <si>
    <t>1024</t>
  </si>
  <si>
    <t>-1590271380</t>
  </si>
  <si>
    <t xml:space="preserve">Poznámka k položce:_x000d_
_x000d_
_x000d_
_x000d_
_x000d_
_x000d_
_x000d_
_x000d_
</t>
  </si>
  <si>
    <t>013254101</t>
  </si>
  <si>
    <t xml:space="preserve">Monitoring v průběhu výstavby </t>
  </si>
  <si>
    <t>-1054599058</t>
  </si>
  <si>
    <t xml:space="preserve">Poznámka k položce:_x000d_
_x000d_
_x000d_
Fotodokumentace před zahájením stavby, v průběhu stavby, se zřetelem též na zabudované konstrukce, a při přejímce stavby_x000d_
</t>
  </si>
  <si>
    <t>VRN3</t>
  </si>
  <si>
    <t>Zařízení staveniště</t>
  </si>
  <si>
    <t>R-0321030</t>
  </si>
  <si>
    <t xml:space="preserve">Zařízení staveniště - zřízení, provoz, odstranění </t>
  </si>
  <si>
    <t>1858404422</t>
  </si>
  <si>
    <t xml:space="preserve">Poznámka k položce:_x000d_
Náklady na vybudování a zajištění zařízení staveniště a jeho provoz, údržbu a likvidaci v souladu s platnými právními předpisy, včetně případného zajištění ohlášení dle zákona č. 183/2006 Sb., o územním plánování a stavebním řádu (stavební zákon), ve znění pozdějších předpisů; zřízení staveništních přípojek energií (vody a energie), jejich měření, provoz, údržba, úhrada a likvidace; zajištění případného zimního opatření; náklady na úpravu povrchů po odstranění zařízení staveniště a úklid ploch, na kterých bylo zařízení staveniště provozováno; dodávka, skladování, správa, zabudování a montáž veškerých dílů a materiálů a zařízení týkající se veřejné zakázky; zajištění staveniště proti přístupu nepovolaných osob, zabezpečení staveniště. Náklady na vybavení objektů zařízení staveniště a odstranění objektů zařízení staveniště včetně odvozu. Náklady na střežení, vhodné zabezpečení staveniště._x000d_
Zajištění bezpečného příjezdu a přístupu na staveniště vč. dopravního zmnačení a potřebných souhlasů a rozhodnutí s vybudováním zařízení staveniště, náklady na připojení staveniště na energie vč. zajištění měření odběru energiií, vytýčení obvodu staveniště, oplocení a zabezpečení prostoru staveniště proti neoprávněnému vstupu ._x000d_
_x000d_
Součástí jsou také náklady na personální zajištění stavby (Náklady na pracovníky - náklady na mzdy stavbyvedoucích, přípraváře, projektového manažera, případně dalších osob)_x000d_
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</si>
</sst>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123</xdr:row>
      <xdr:rowOff>0</xdr:rowOff>
    </xdr:from>
    <xdr:to>
      <xdr:col>9</xdr:col>
      <xdr:colOff>1216025</xdr:colOff>
      <xdr:row>127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124</xdr:row>
      <xdr:rowOff>0</xdr:rowOff>
    </xdr:from>
    <xdr:to>
      <xdr:col>9</xdr:col>
      <xdr:colOff>1216025</xdr:colOff>
      <xdr:row>128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120</xdr:row>
      <xdr:rowOff>0</xdr:rowOff>
    </xdr:from>
    <xdr:to>
      <xdr:col>9</xdr:col>
      <xdr:colOff>1216025</xdr:colOff>
      <xdr:row>124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108</xdr:row>
      <xdr:rowOff>0</xdr:rowOff>
    </xdr:from>
    <xdr:to>
      <xdr:col>9</xdr:col>
      <xdr:colOff>1216025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108</xdr:row>
      <xdr:rowOff>0</xdr:rowOff>
    </xdr:from>
    <xdr:to>
      <xdr:col>9</xdr:col>
      <xdr:colOff>1216025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108</xdr:row>
      <xdr:rowOff>0</xdr:rowOff>
    </xdr:from>
    <xdr:to>
      <xdr:col>9</xdr:col>
      <xdr:colOff>1216025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104</xdr:row>
      <xdr:rowOff>0</xdr:rowOff>
    </xdr:from>
    <xdr:to>
      <xdr:col>9</xdr:col>
      <xdr:colOff>1216025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30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30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33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34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35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36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37</v>
      </c>
      <c r="E29" s="47"/>
      <c r="F29" s="32" t="s">
        <v>38</v>
      </c>
      <c r="G29" s="47"/>
      <c r="H29" s="47"/>
      <c r="I29" s="47"/>
      <c r="J29" s="47"/>
      <c r="K29" s="47"/>
      <c r="L29" s="48">
        <v>0.21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39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40</v>
      </c>
      <c r="G31" s="47"/>
      <c r="H31" s="47"/>
      <c r="I31" s="47"/>
      <c r="J31" s="47"/>
      <c r="K31" s="47"/>
      <c r="L31" s="48">
        <v>0.21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41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42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43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44</v>
      </c>
      <c r="U35" s="54"/>
      <c r="V35" s="54"/>
      <c r="W35" s="54"/>
      <c r="X35" s="56" t="s">
        <v>45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47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48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49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48</v>
      </c>
      <c r="AI60" s="42"/>
      <c r="AJ60" s="42"/>
      <c r="AK60" s="42"/>
      <c r="AL60" s="42"/>
      <c r="AM60" s="64" t="s">
        <v>49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50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51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48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49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48</v>
      </c>
      <c r="AI75" s="42"/>
      <c r="AJ75" s="42"/>
      <c r="AK75" s="42"/>
      <c r="AL75" s="42"/>
      <c r="AM75" s="64" t="s">
        <v>49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52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04-2025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Stavební úpravy sociálního zázemí pavilonu A SPŠ stavební Havířov (1)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6. 2. 2026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53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31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54</v>
      </c>
      <c r="D92" s="94"/>
      <c r="E92" s="94"/>
      <c r="F92" s="94"/>
      <c r="G92" s="94"/>
      <c r="H92" s="95"/>
      <c r="I92" s="96" t="s">
        <v>55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56</v>
      </c>
      <c r="AH92" s="94"/>
      <c r="AI92" s="94"/>
      <c r="AJ92" s="94"/>
      <c r="AK92" s="94"/>
      <c r="AL92" s="94"/>
      <c r="AM92" s="94"/>
      <c r="AN92" s="96" t="s">
        <v>57</v>
      </c>
      <c r="AO92" s="94"/>
      <c r="AP92" s="98"/>
      <c r="AQ92" s="99" t="s">
        <v>58</v>
      </c>
      <c r="AR92" s="44"/>
      <c r="AS92" s="100" t="s">
        <v>59</v>
      </c>
      <c r="AT92" s="101" t="s">
        <v>60</v>
      </c>
      <c r="AU92" s="101" t="s">
        <v>61</v>
      </c>
      <c r="AV92" s="101" t="s">
        <v>62</v>
      </c>
      <c r="AW92" s="101" t="s">
        <v>63</v>
      </c>
      <c r="AX92" s="101" t="s">
        <v>64</v>
      </c>
      <c r="AY92" s="101" t="s">
        <v>65</v>
      </c>
      <c r="AZ92" s="101" t="s">
        <v>66</v>
      </c>
      <c r="BA92" s="101" t="s">
        <v>67</v>
      </c>
      <c r="BB92" s="101" t="s">
        <v>68</v>
      </c>
      <c r="BC92" s="101" t="s">
        <v>69</v>
      </c>
      <c r="BD92" s="102" t="s">
        <v>70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71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ROUND(SUM(AG95:AG101),2)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ROUND(SUM(AS95:AS101),2)</f>
        <v>0</v>
      </c>
      <c r="AT94" s="114">
        <f>ROUND(SUM(AV94:AW94),2)</f>
        <v>0</v>
      </c>
      <c r="AU94" s="115">
        <f>ROUND(SUM(AU95:AU101),5)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ROUND(SUM(AZ95:AZ101),2)</f>
        <v>0</v>
      </c>
      <c r="BA94" s="114">
        <f>ROUND(SUM(BA95:BA101),2)</f>
        <v>0</v>
      </c>
      <c r="BB94" s="114">
        <f>ROUND(SUM(BB95:BB101),2)</f>
        <v>0</v>
      </c>
      <c r="BC94" s="114">
        <f>ROUND(SUM(BC95:BC101),2)</f>
        <v>0</v>
      </c>
      <c r="BD94" s="116">
        <f>ROUND(SUM(BD95:BD101),2)</f>
        <v>0</v>
      </c>
      <c r="BE94" s="6"/>
      <c r="BS94" s="117" t="s">
        <v>72</v>
      </c>
      <c r="BT94" s="117" t="s">
        <v>73</v>
      </c>
      <c r="BU94" s="118" t="s">
        <v>74</v>
      </c>
      <c r="BV94" s="117" t="s">
        <v>75</v>
      </c>
      <c r="BW94" s="117" t="s">
        <v>5</v>
      </c>
      <c r="BX94" s="117" t="s">
        <v>76</v>
      </c>
      <c r="CL94" s="117" t="s">
        <v>1</v>
      </c>
    </row>
    <row r="95" s="7" customFormat="1" ht="16.5" customHeight="1">
      <c r="A95" s="119" t="s">
        <v>77</v>
      </c>
      <c r="B95" s="120"/>
      <c r="C95" s="121"/>
      <c r="D95" s="122" t="s">
        <v>78</v>
      </c>
      <c r="E95" s="122"/>
      <c r="F95" s="122"/>
      <c r="G95" s="122"/>
      <c r="H95" s="122"/>
      <c r="I95" s="123"/>
      <c r="J95" s="122" t="s">
        <v>79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'001 - Sociální zařízení 1.NP'!J30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80</v>
      </c>
      <c r="AR95" s="126"/>
      <c r="AS95" s="127">
        <v>0</v>
      </c>
      <c r="AT95" s="128">
        <f>ROUND(SUM(AV95:AW95),2)</f>
        <v>0</v>
      </c>
      <c r="AU95" s="129">
        <f>'001 - Sociální zařízení 1.NP'!P137</f>
        <v>0</v>
      </c>
      <c r="AV95" s="128">
        <f>'001 - Sociální zařízení 1.NP'!J33</f>
        <v>0</v>
      </c>
      <c r="AW95" s="128">
        <f>'001 - Sociální zařízení 1.NP'!J34</f>
        <v>0</v>
      </c>
      <c r="AX95" s="128">
        <f>'001 - Sociální zařízení 1.NP'!J35</f>
        <v>0</v>
      </c>
      <c r="AY95" s="128">
        <f>'001 - Sociální zařízení 1.NP'!J36</f>
        <v>0</v>
      </c>
      <c r="AZ95" s="128">
        <f>'001 - Sociální zařízení 1.NP'!F33</f>
        <v>0</v>
      </c>
      <c r="BA95" s="128">
        <f>'001 - Sociální zařízení 1.NP'!F34</f>
        <v>0</v>
      </c>
      <c r="BB95" s="128">
        <f>'001 - Sociální zařízení 1.NP'!F35</f>
        <v>0</v>
      </c>
      <c r="BC95" s="128">
        <f>'001 - Sociální zařízení 1.NP'!F36</f>
        <v>0</v>
      </c>
      <c r="BD95" s="130">
        <f>'001 - Sociální zařízení 1.NP'!F37</f>
        <v>0</v>
      </c>
      <c r="BE95" s="7"/>
      <c r="BT95" s="131" t="s">
        <v>81</v>
      </c>
      <c r="BV95" s="131" t="s">
        <v>75</v>
      </c>
      <c r="BW95" s="131" t="s">
        <v>82</v>
      </c>
      <c r="BX95" s="131" t="s">
        <v>5</v>
      </c>
      <c r="CL95" s="131" t="s">
        <v>1</v>
      </c>
      <c r="CM95" s="131" t="s">
        <v>83</v>
      </c>
    </row>
    <row r="96" s="7" customFormat="1" ht="16.5" customHeight="1">
      <c r="A96" s="119" t="s">
        <v>77</v>
      </c>
      <c r="B96" s="120"/>
      <c r="C96" s="121"/>
      <c r="D96" s="122" t="s">
        <v>84</v>
      </c>
      <c r="E96" s="122"/>
      <c r="F96" s="122"/>
      <c r="G96" s="122"/>
      <c r="H96" s="122"/>
      <c r="I96" s="123"/>
      <c r="J96" s="122" t="s">
        <v>85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'002 - Sociální zařízení 2.NP'!J30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80</v>
      </c>
      <c r="AR96" s="126"/>
      <c r="AS96" s="127">
        <v>0</v>
      </c>
      <c r="AT96" s="128">
        <f>ROUND(SUM(AV96:AW96),2)</f>
        <v>0</v>
      </c>
      <c r="AU96" s="129">
        <f>'002 - Sociální zařízení 2.NP'!P138</f>
        <v>0</v>
      </c>
      <c r="AV96" s="128">
        <f>'002 - Sociální zařízení 2.NP'!J33</f>
        <v>0</v>
      </c>
      <c r="AW96" s="128">
        <f>'002 - Sociální zařízení 2.NP'!J34</f>
        <v>0</v>
      </c>
      <c r="AX96" s="128">
        <f>'002 - Sociální zařízení 2.NP'!J35</f>
        <v>0</v>
      </c>
      <c r="AY96" s="128">
        <f>'002 - Sociální zařízení 2.NP'!J36</f>
        <v>0</v>
      </c>
      <c r="AZ96" s="128">
        <f>'002 - Sociální zařízení 2.NP'!F33</f>
        <v>0</v>
      </c>
      <c r="BA96" s="128">
        <f>'002 - Sociální zařízení 2.NP'!F34</f>
        <v>0</v>
      </c>
      <c r="BB96" s="128">
        <f>'002 - Sociální zařízení 2.NP'!F35</f>
        <v>0</v>
      </c>
      <c r="BC96" s="128">
        <f>'002 - Sociální zařízení 2.NP'!F36</f>
        <v>0</v>
      </c>
      <c r="BD96" s="130">
        <f>'002 - Sociální zařízení 2.NP'!F37</f>
        <v>0</v>
      </c>
      <c r="BE96" s="7"/>
      <c r="BT96" s="131" t="s">
        <v>81</v>
      </c>
      <c r="BV96" s="131" t="s">
        <v>75</v>
      </c>
      <c r="BW96" s="131" t="s">
        <v>86</v>
      </c>
      <c r="BX96" s="131" t="s">
        <v>5</v>
      </c>
      <c r="CL96" s="131" t="s">
        <v>1</v>
      </c>
      <c r="CM96" s="131" t="s">
        <v>83</v>
      </c>
    </row>
    <row r="97" s="7" customFormat="1" ht="16.5" customHeight="1">
      <c r="A97" s="119" t="s">
        <v>77</v>
      </c>
      <c r="B97" s="120"/>
      <c r="C97" s="121"/>
      <c r="D97" s="122" t="s">
        <v>87</v>
      </c>
      <c r="E97" s="122"/>
      <c r="F97" s="122"/>
      <c r="G97" s="122"/>
      <c r="H97" s="122"/>
      <c r="I97" s="123"/>
      <c r="J97" s="122" t="s">
        <v>88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'003 - Sociální zařízení 3.NP'!J30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80</v>
      </c>
      <c r="AR97" s="126"/>
      <c r="AS97" s="127">
        <v>0</v>
      </c>
      <c r="AT97" s="128">
        <f>ROUND(SUM(AV97:AW97),2)</f>
        <v>0</v>
      </c>
      <c r="AU97" s="129">
        <f>'003 - Sociální zařízení 3.NP'!P134</f>
        <v>0</v>
      </c>
      <c r="AV97" s="128">
        <f>'003 - Sociální zařízení 3.NP'!J33</f>
        <v>0</v>
      </c>
      <c r="AW97" s="128">
        <f>'003 - Sociální zařízení 3.NP'!J34</f>
        <v>0</v>
      </c>
      <c r="AX97" s="128">
        <f>'003 - Sociální zařízení 3.NP'!J35</f>
        <v>0</v>
      </c>
      <c r="AY97" s="128">
        <f>'003 - Sociální zařízení 3.NP'!J36</f>
        <v>0</v>
      </c>
      <c r="AZ97" s="128">
        <f>'003 - Sociální zařízení 3.NP'!F33</f>
        <v>0</v>
      </c>
      <c r="BA97" s="128">
        <f>'003 - Sociální zařízení 3.NP'!F34</f>
        <v>0</v>
      </c>
      <c r="BB97" s="128">
        <f>'003 - Sociální zařízení 3.NP'!F35</f>
        <v>0</v>
      </c>
      <c r="BC97" s="128">
        <f>'003 - Sociální zařízení 3.NP'!F36</f>
        <v>0</v>
      </c>
      <c r="BD97" s="130">
        <f>'003 - Sociální zařízení 3.NP'!F37</f>
        <v>0</v>
      </c>
      <c r="BE97" s="7"/>
      <c r="BT97" s="131" t="s">
        <v>81</v>
      </c>
      <c r="BV97" s="131" t="s">
        <v>75</v>
      </c>
      <c r="BW97" s="131" t="s">
        <v>89</v>
      </c>
      <c r="BX97" s="131" t="s">
        <v>5</v>
      </c>
      <c r="CL97" s="131" t="s">
        <v>1</v>
      </c>
      <c r="CM97" s="131" t="s">
        <v>83</v>
      </c>
    </row>
    <row r="98" s="7" customFormat="1" ht="16.5" customHeight="1">
      <c r="A98" s="119" t="s">
        <v>77</v>
      </c>
      <c r="B98" s="120"/>
      <c r="C98" s="121"/>
      <c r="D98" s="122" t="s">
        <v>90</v>
      </c>
      <c r="E98" s="122"/>
      <c r="F98" s="122"/>
      <c r="G98" s="122"/>
      <c r="H98" s="122"/>
      <c r="I98" s="123"/>
      <c r="J98" s="122" t="s">
        <v>91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'004 - elektroinstalace 1.NP'!J30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80</v>
      </c>
      <c r="AR98" s="126"/>
      <c r="AS98" s="127">
        <v>0</v>
      </c>
      <c r="AT98" s="128">
        <f>ROUND(SUM(AV98:AW98),2)</f>
        <v>0</v>
      </c>
      <c r="AU98" s="129">
        <f>'004 - elektroinstalace 1.NP'!P122</f>
        <v>0</v>
      </c>
      <c r="AV98" s="128">
        <f>'004 - elektroinstalace 1.NP'!J33</f>
        <v>0</v>
      </c>
      <c r="AW98" s="128">
        <f>'004 - elektroinstalace 1.NP'!J34</f>
        <v>0</v>
      </c>
      <c r="AX98" s="128">
        <f>'004 - elektroinstalace 1.NP'!J35</f>
        <v>0</v>
      </c>
      <c r="AY98" s="128">
        <f>'004 - elektroinstalace 1.NP'!J36</f>
        <v>0</v>
      </c>
      <c r="AZ98" s="128">
        <f>'004 - elektroinstalace 1.NP'!F33</f>
        <v>0</v>
      </c>
      <c r="BA98" s="128">
        <f>'004 - elektroinstalace 1.NP'!F34</f>
        <v>0</v>
      </c>
      <c r="BB98" s="128">
        <f>'004 - elektroinstalace 1.NP'!F35</f>
        <v>0</v>
      </c>
      <c r="BC98" s="128">
        <f>'004 - elektroinstalace 1.NP'!F36</f>
        <v>0</v>
      </c>
      <c r="BD98" s="130">
        <f>'004 - elektroinstalace 1.NP'!F37</f>
        <v>0</v>
      </c>
      <c r="BE98" s="7"/>
      <c r="BT98" s="131" t="s">
        <v>81</v>
      </c>
      <c r="BV98" s="131" t="s">
        <v>75</v>
      </c>
      <c r="BW98" s="131" t="s">
        <v>92</v>
      </c>
      <c r="BX98" s="131" t="s">
        <v>5</v>
      </c>
      <c r="CL98" s="131" t="s">
        <v>1</v>
      </c>
      <c r="CM98" s="131" t="s">
        <v>83</v>
      </c>
    </row>
    <row r="99" s="7" customFormat="1" ht="16.5" customHeight="1">
      <c r="A99" s="119" t="s">
        <v>77</v>
      </c>
      <c r="B99" s="120"/>
      <c r="C99" s="121"/>
      <c r="D99" s="122" t="s">
        <v>93</v>
      </c>
      <c r="E99" s="122"/>
      <c r="F99" s="122"/>
      <c r="G99" s="122"/>
      <c r="H99" s="122"/>
      <c r="I99" s="123"/>
      <c r="J99" s="122" t="s">
        <v>94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'005 - elektroinstalace 2.NP'!J30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80</v>
      </c>
      <c r="AR99" s="126"/>
      <c r="AS99" s="127">
        <v>0</v>
      </c>
      <c r="AT99" s="128">
        <f>ROUND(SUM(AV99:AW99),2)</f>
        <v>0</v>
      </c>
      <c r="AU99" s="129">
        <f>'005 - elektroinstalace 2.NP'!P122</f>
        <v>0</v>
      </c>
      <c r="AV99" s="128">
        <f>'005 - elektroinstalace 2.NP'!J33</f>
        <v>0</v>
      </c>
      <c r="AW99" s="128">
        <f>'005 - elektroinstalace 2.NP'!J34</f>
        <v>0</v>
      </c>
      <c r="AX99" s="128">
        <f>'005 - elektroinstalace 2.NP'!J35</f>
        <v>0</v>
      </c>
      <c r="AY99" s="128">
        <f>'005 - elektroinstalace 2.NP'!J36</f>
        <v>0</v>
      </c>
      <c r="AZ99" s="128">
        <f>'005 - elektroinstalace 2.NP'!F33</f>
        <v>0</v>
      </c>
      <c r="BA99" s="128">
        <f>'005 - elektroinstalace 2.NP'!F34</f>
        <v>0</v>
      </c>
      <c r="BB99" s="128">
        <f>'005 - elektroinstalace 2.NP'!F35</f>
        <v>0</v>
      </c>
      <c r="BC99" s="128">
        <f>'005 - elektroinstalace 2.NP'!F36</f>
        <v>0</v>
      </c>
      <c r="BD99" s="130">
        <f>'005 - elektroinstalace 2.NP'!F37</f>
        <v>0</v>
      </c>
      <c r="BE99" s="7"/>
      <c r="BT99" s="131" t="s">
        <v>81</v>
      </c>
      <c r="BV99" s="131" t="s">
        <v>75</v>
      </c>
      <c r="BW99" s="131" t="s">
        <v>95</v>
      </c>
      <c r="BX99" s="131" t="s">
        <v>5</v>
      </c>
      <c r="CL99" s="131" t="s">
        <v>1</v>
      </c>
      <c r="CM99" s="131" t="s">
        <v>83</v>
      </c>
    </row>
    <row r="100" s="7" customFormat="1" ht="16.5" customHeight="1">
      <c r="A100" s="119" t="s">
        <v>77</v>
      </c>
      <c r="B100" s="120"/>
      <c r="C100" s="121"/>
      <c r="D100" s="122" t="s">
        <v>96</v>
      </c>
      <c r="E100" s="122"/>
      <c r="F100" s="122"/>
      <c r="G100" s="122"/>
      <c r="H100" s="122"/>
      <c r="I100" s="123"/>
      <c r="J100" s="122" t="s">
        <v>97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'006 - elektroinstalace 3.NP'!J30</f>
        <v>0</v>
      </c>
      <c r="AH100" s="123"/>
      <c r="AI100" s="123"/>
      <c r="AJ100" s="123"/>
      <c r="AK100" s="123"/>
      <c r="AL100" s="123"/>
      <c r="AM100" s="123"/>
      <c r="AN100" s="124">
        <f>SUM(AG100,AT100)</f>
        <v>0</v>
      </c>
      <c r="AO100" s="123"/>
      <c r="AP100" s="123"/>
      <c r="AQ100" s="125" t="s">
        <v>80</v>
      </c>
      <c r="AR100" s="126"/>
      <c r="AS100" s="127">
        <v>0</v>
      </c>
      <c r="AT100" s="128">
        <f>ROUND(SUM(AV100:AW100),2)</f>
        <v>0</v>
      </c>
      <c r="AU100" s="129">
        <f>'006 - elektroinstalace 3.NP'!P122</f>
        <v>0</v>
      </c>
      <c r="AV100" s="128">
        <f>'006 - elektroinstalace 3.NP'!J33</f>
        <v>0</v>
      </c>
      <c r="AW100" s="128">
        <f>'006 - elektroinstalace 3.NP'!J34</f>
        <v>0</v>
      </c>
      <c r="AX100" s="128">
        <f>'006 - elektroinstalace 3.NP'!J35</f>
        <v>0</v>
      </c>
      <c r="AY100" s="128">
        <f>'006 - elektroinstalace 3.NP'!J36</f>
        <v>0</v>
      </c>
      <c r="AZ100" s="128">
        <f>'006 - elektroinstalace 3.NP'!F33</f>
        <v>0</v>
      </c>
      <c r="BA100" s="128">
        <f>'006 - elektroinstalace 3.NP'!F34</f>
        <v>0</v>
      </c>
      <c r="BB100" s="128">
        <f>'006 - elektroinstalace 3.NP'!F35</f>
        <v>0</v>
      </c>
      <c r="BC100" s="128">
        <f>'006 - elektroinstalace 3.NP'!F36</f>
        <v>0</v>
      </c>
      <c r="BD100" s="130">
        <f>'006 - elektroinstalace 3.NP'!F37</f>
        <v>0</v>
      </c>
      <c r="BE100" s="7"/>
      <c r="BT100" s="131" t="s">
        <v>81</v>
      </c>
      <c r="BV100" s="131" t="s">
        <v>75</v>
      </c>
      <c r="BW100" s="131" t="s">
        <v>98</v>
      </c>
      <c r="BX100" s="131" t="s">
        <v>5</v>
      </c>
      <c r="CL100" s="131" t="s">
        <v>1</v>
      </c>
      <c r="CM100" s="131" t="s">
        <v>83</v>
      </c>
    </row>
    <row r="101" s="7" customFormat="1" ht="16.5" customHeight="1">
      <c r="A101" s="119" t="s">
        <v>77</v>
      </c>
      <c r="B101" s="120"/>
      <c r="C101" s="121"/>
      <c r="D101" s="122" t="s">
        <v>99</v>
      </c>
      <c r="E101" s="122"/>
      <c r="F101" s="122"/>
      <c r="G101" s="122"/>
      <c r="H101" s="122"/>
      <c r="I101" s="123"/>
      <c r="J101" s="122" t="s">
        <v>100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'007 - Ostatní a vedlejší ...'!J30</f>
        <v>0</v>
      </c>
      <c r="AH101" s="123"/>
      <c r="AI101" s="123"/>
      <c r="AJ101" s="123"/>
      <c r="AK101" s="123"/>
      <c r="AL101" s="123"/>
      <c r="AM101" s="123"/>
      <c r="AN101" s="124">
        <f>SUM(AG101,AT101)</f>
        <v>0</v>
      </c>
      <c r="AO101" s="123"/>
      <c r="AP101" s="123"/>
      <c r="AQ101" s="125" t="s">
        <v>80</v>
      </c>
      <c r="AR101" s="126"/>
      <c r="AS101" s="132">
        <v>0</v>
      </c>
      <c r="AT101" s="133">
        <f>ROUND(SUM(AV101:AW101),2)</f>
        <v>0</v>
      </c>
      <c r="AU101" s="134">
        <f>'007 - Ostatní a vedlejší ...'!P118</f>
        <v>0</v>
      </c>
      <c r="AV101" s="133">
        <f>'007 - Ostatní a vedlejší ...'!J33</f>
        <v>0</v>
      </c>
      <c r="AW101" s="133">
        <f>'007 - Ostatní a vedlejší ...'!J34</f>
        <v>0</v>
      </c>
      <c r="AX101" s="133">
        <f>'007 - Ostatní a vedlejší ...'!J35</f>
        <v>0</v>
      </c>
      <c r="AY101" s="133">
        <f>'007 - Ostatní a vedlejší ...'!J36</f>
        <v>0</v>
      </c>
      <c r="AZ101" s="133">
        <f>'007 - Ostatní a vedlejší ...'!F33</f>
        <v>0</v>
      </c>
      <c r="BA101" s="133">
        <f>'007 - Ostatní a vedlejší ...'!F34</f>
        <v>0</v>
      </c>
      <c r="BB101" s="133">
        <f>'007 - Ostatní a vedlejší ...'!F35</f>
        <v>0</v>
      </c>
      <c r="BC101" s="133">
        <f>'007 - Ostatní a vedlejší ...'!F36</f>
        <v>0</v>
      </c>
      <c r="BD101" s="135">
        <f>'007 - Ostatní a vedlejší ...'!F37</f>
        <v>0</v>
      </c>
      <c r="BE101" s="7"/>
      <c r="BT101" s="131" t="s">
        <v>81</v>
      </c>
      <c r="BV101" s="131" t="s">
        <v>75</v>
      </c>
      <c r="BW101" s="131" t="s">
        <v>101</v>
      </c>
      <c r="BX101" s="131" t="s">
        <v>5</v>
      </c>
      <c r="CL101" s="131" t="s">
        <v>1</v>
      </c>
      <c r="CM101" s="131" t="s">
        <v>83</v>
      </c>
    </row>
    <row r="102" s="2" customFormat="1" ht="30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4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44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</row>
  </sheetData>
  <sheetProtection sheet="1" formatColumns="0" formatRows="0" objects="1" scenarios="1" spinCount="100000" saltValue="cb/kflSv17/SL3bQPCIbcZwqMAgeMn/qQMg8i0LA2n/xOl8aFFtY1V43gcQE9cNFNJNfiybKbP+jil85YNegbg==" hashValue="HGojJyzHn5JDMetgKOzHjXdML+8NHOJbyNCo3Kf7L10RWevanLpmPY/xnkquhIvpdz4gT+LdT6GOJ0IwGtEbAA==" algorithmName="SHA-512" password="CC35"/>
  <mergeCells count="66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01 - Sociální zařízení 1.NP'!C2" display="/"/>
    <hyperlink ref="A96" location="'002 - Sociální zařízení 2.NP'!C2" display="/"/>
    <hyperlink ref="A97" location="'003 - Sociální zařízení 3.NP'!C2" display="/"/>
    <hyperlink ref="A98" location="'004 - elektroinstalace 1.NP'!C2" display="/"/>
    <hyperlink ref="A99" location="'005 - elektroinstalace 2.NP'!C2" display="/"/>
    <hyperlink ref="A100" location="'006 - elektroinstalace 3.NP'!C2" display="/"/>
    <hyperlink ref="A101" location="'007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102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Stavební úpravy sociálního zázemí pavilonu A SPŠ stavební Havířov (1)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26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33</v>
      </c>
      <c r="E30" s="38"/>
      <c r="F30" s="38"/>
      <c r="G30" s="38"/>
      <c r="H30" s="38"/>
      <c r="I30" s="38"/>
      <c r="J30" s="151">
        <f>ROUND(J137,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35</v>
      </c>
      <c r="G32" s="38"/>
      <c r="H32" s="38"/>
      <c r="I32" s="152" t="s">
        <v>34</v>
      </c>
      <c r="J32" s="152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37</v>
      </c>
      <c r="E33" s="140" t="s">
        <v>38</v>
      </c>
      <c r="F33" s="154">
        <f>ROUND((SUM(BE137:BE515)),  2)</f>
        <v>0</v>
      </c>
      <c r="G33" s="38"/>
      <c r="H33" s="38"/>
      <c r="I33" s="155">
        <v>0.21</v>
      </c>
      <c r="J33" s="154">
        <f>ROUND(((SUM(BE137:BE515))*I33),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39</v>
      </c>
      <c r="F34" s="154">
        <f>ROUND((SUM(BF137:BF515)),  2)</f>
        <v>0</v>
      </c>
      <c r="G34" s="38"/>
      <c r="H34" s="38"/>
      <c r="I34" s="155">
        <v>0.12</v>
      </c>
      <c r="J34" s="154">
        <f>ROUND(((SUM(BF137:BF515))*I34),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40</v>
      </c>
      <c r="F35" s="154">
        <f>ROUND((SUM(BG137:BG515)),  2)</f>
        <v>0</v>
      </c>
      <c r="G35" s="38"/>
      <c r="H35" s="38"/>
      <c r="I35" s="155">
        <v>0.21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41</v>
      </c>
      <c r="F36" s="154">
        <f>ROUND((SUM(BH137:BH515)),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42</v>
      </c>
      <c r="F37" s="154">
        <f>ROUND((SUM(BI137:BI515)),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Stavební úpravy sociálního zázemí pavilonu A SPŠ stavební Havířov (1)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001 - Sociální zařízení 1.NP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108</v>
      </c>
      <c r="D96" s="40"/>
      <c r="E96" s="40"/>
      <c r="F96" s="40"/>
      <c r="G96" s="40"/>
      <c r="H96" s="40"/>
      <c r="I96" s="40"/>
      <c r="J96" s="110">
        <f>J137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79"/>
      <c r="C97" s="180"/>
      <c r="D97" s="181" t="s">
        <v>110</v>
      </c>
      <c r="E97" s="182"/>
      <c r="F97" s="182"/>
      <c r="G97" s="182"/>
      <c r="H97" s="182"/>
      <c r="I97" s="182"/>
      <c r="J97" s="183">
        <f>J138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111</v>
      </c>
      <c r="E98" s="188"/>
      <c r="F98" s="188"/>
      <c r="G98" s="188"/>
      <c r="H98" s="188"/>
      <c r="I98" s="188"/>
      <c r="J98" s="189">
        <f>J139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112</v>
      </c>
      <c r="E99" s="188"/>
      <c r="F99" s="188"/>
      <c r="G99" s="188"/>
      <c r="H99" s="188"/>
      <c r="I99" s="188"/>
      <c r="J99" s="189">
        <f>J160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113</v>
      </c>
      <c r="E100" s="188"/>
      <c r="F100" s="188"/>
      <c r="G100" s="188"/>
      <c r="H100" s="188"/>
      <c r="I100" s="188"/>
      <c r="J100" s="189">
        <f>J165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114</v>
      </c>
      <c r="E101" s="188"/>
      <c r="F101" s="188"/>
      <c r="G101" s="188"/>
      <c r="H101" s="188"/>
      <c r="I101" s="188"/>
      <c r="J101" s="189">
        <f>J235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115</v>
      </c>
      <c r="E102" s="188"/>
      <c r="F102" s="188"/>
      <c r="G102" s="188"/>
      <c r="H102" s="188"/>
      <c r="I102" s="188"/>
      <c r="J102" s="189">
        <f>J291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116</v>
      </c>
      <c r="E103" s="188"/>
      <c r="F103" s="188"/>
      <c r="G103" s="188"/>
      <c r="H103" s="188"/>
      <c r="I103" s="188"/>
      <c r="J103" s="189">
        <f>J300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117</v>
      </c>
      <c r="E104" s="182"/>
      <c r="F104" s="182"/>
      <c r="G104" s="182"/>
      <c r="H104" s="182"/>
      <c r="I104" s="182"/>
      <c r="J104" s="183">
        <f>J302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118</v>
      </c>
      <c r="E105" s="188"/>
      <c r="F105" s="188"/>
      <c r="G105" s="188"/>
      <c r="H105" s="188"/>
      <c r="I105" s="188"/>
      <c r="J105" s="189">
        <f>J303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119</v>
      </c>
      <c r="E106" s="188"/>
      <c r="F106" s="188"/>
      <c r="G106" s="188"/>
      <c r="H106" s="188"/>
      <c r="I106" s="188"/>
      <c r="J106" s="189">
        <f>J313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120</v>
      </c>
      <c r="E107" s="188"/>
      <c r="F107" s="188"/>
      <c r="G107" s="188"/>
      <c r="H107" s="188"/>
      <c r="I107" s="188"/>
      <c r="J107" s="189">
        <f>J323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121</v>
      </c>
      <c r="E108" s="188"/>
      <c r="F108" s="188"/>
      <c r="G108" s="188"/>
      <c r="H108" s="188"/>
      <c r="I108" s="188"/>
      <c r="J108" s="189">
        <f>J357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122</v>
      </c>
      <c r="E109" s="188"/>
      <c r="F109" s="188"/>
      <c r="G109" s="188"/>
      <c r="H109" s="188"/>
      <c r="I109" s="188"/>
      <c r="J109" s="189">
        <f>J365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123</v>
      </c>
      <c r="E110" s="188"/>
      <c r="F110" s="188"/>
      <c r="G110" s="188"/>
      <c r="H110" s="188"/>
      <c r="I110" s="188"/>
      <c r="J110" s="189">
        <f>J369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124</v>
      </c>
      <c r="E111" s="188"/>
      <c r="F111" s="188"/>
      <c r="G111" s="188"/>
      <c r="H111" s="188"/>
      <c r="I111" s="188"/>
      <c r="J111" s="189">
        <f>J384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125</v>
      </c>
      <c r="E112" s="188"/>
      <c r="F112" s="188"/>
      <c r="G112" s="188"/>
      <c r="H112" s="188"/>
      <c r="I112" s="188"/>
      <c r="J112" s="189">
        <f>J388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126</v>
      </c>
      <c r="E113" s="188"/>
      <c r="F113" s="188"/>
      <c r="G113" s="188"/>
      <c r="H113" s="188"/>
      <c r="I113" s="188"/>
      <c r="J113" s="189">
        <f>J420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5"/>
      <c r="C114" s="186"/>
      <c r="D114" s="187" t="s">
        <v>127</v>
      </c>
      <c r="E114" s="188"/>
      <c r="F114" s="188"/>
      <c r="G114" s="188"/>
      <c r="H114" s="188"/>
      <c r="I114" s="188"/>
      <c r="J114" s="189">
        <f>J472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5"/>
      <c r="C115" s="186"/>
      <c r="D115" s="187" t="s">
        <v>128</v>
      </c>
      <c r="E115" s="188"/>
      <c r="F115" s="188"/>
      <c r="G115" s="188"/>
      <c r="H115" s="188"/>
      <c r="I115" s="188"/>
      <c r="J115" s="189">
        <f>J475</f>
        <v>0</v>
      </c>
      <c r="K115" s="186"/>
      <c r="L115" s="19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9" customFormat="1" ht="24.96" customHeight="1">
      <c r="A116" s="9"/>
      <c r="B116" s="179"/>
      <c r="C116" s="180"/>
      <c r="D116" s="181" t="s">
        <v>129</v>
      </c>
      <c r="E116" s="182"/>
      <c r="F116" s="182"/>
      <c r="G116" s="182"/>
      <c r="H116" s="182"/>
      <c r="I116" s="182"/>
      <c r="J116" s="183">
        <f>J509</f>
        <v>0</v>
      </c>
      <c r="K116" s="180"/>
      <c r="L116" s="184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9" customFormat="1" ht="24.96" customHeight="1">
      <c r="A117" s="9"/>
      <c r="B117" s="179"/>
      <c r="C117" s="180"/>
      <c r="D117" s="181" t="s">
        <v>130</v>
      </c>
      <c r="E117" s="182"/>
      <c r="F117" s="182"/>
      <c r="G117" s="182"/>
      <c r="H117" s="182"/>
      <c r="I117" s="182"/>
      <c r="J117" s="183">
        <f>J514</f>
        <v>0</v>
      </c>
      <c r="K117" s="180"/>
      <c r="L117" s="184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2" customFormat="1" ht="21.84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66"/>
      <c r="C119" s="67"/>
      <c r="D119" s="67"/>
      <c r="E119" s="67"/>
      <c r="F119" s="67"/>
      <c r="G119" s="67"/>
      <c r="H119" s="67"/>
      <c r="I119" s="67"/>
      <c r="J119" s="67"/>
      <c r="K119" s="67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3" s="2" customFormat="1" ht="6.96" customHeight="1">
      <c r="A123" s="38"/>
      <c r="B123" s="68"/>
      <c r="C123" s="69"/>
      <c r="D123" s="69"/>
      <c r="E123" s="69"/>
      <c r="F123" s="69"/>
      <c r="G123" s="69"/>
      <c r="H123" s="69"/>
      <c r="I123" s="69"/>
      <c r="J123" s="69"/>
      <c r="K123" s="69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4.96" customHeight="1">
      <c r="A124" s="38"/>
      <c r="B124" s="39"/>
      <c r="C124" s="23" t="s">
        <v>131</v>
      </c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16</v>
      </c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6.25" customHeight="1">
      <c r="A127" s="38"/>
      <c r="B127" s="39"/>
      <c r="C127" s="40"/>
      <c r="D127" s="40"/>
      <c r="E127" s="174" t="str">
        <f>E7</f>
        <v>Stavební úpravy sociálního zázemí pavilonu A SPŠ stavební Havířov (1)</v>
      </c>
      <c r="F127" s="32"/>
      <c r="G127" s="32"/>
      <c r="H127" s="32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2" customHeight="1">
      <c r="A128" s="38"/>
      <c r="B128" s="39"/>
      <c r="C128" s="32" t="s">
        <v>103</v>
      </c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6.5" customHeight="1">
      <c r="A129" s="38"/>
      <c r="B129" s="39"/>
      <c r="C129" s="40"/>
      <c r="D129" s="40"/>
      <c r="E129" s="76" t="str">
        <f>E9</f>
        <v>001 - Sociální zařízení 1.NP</v>
      </c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40"/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20</v>
      </c>
      <c r="D131" s="40"/>
      <c r="E131" s="40"/>
      <c r="F131" s="27" t="str">
        <f>F12</f>
        <v xml:space="preserve"> </v>
      </c>
      <c r="G131" s="40"/>
      <c r="H131" s="40"/>
      <c r="I131" s="32" t="s">
        <v>22</v>
      </c>
      <c r="J131" s="79" t="str">
        <f>IF(J12="","",J12)</f>
        <v>6. 2. 2026</v>
      </c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6.96" customHeight="1">
      <c r="A132" s="38"/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5.15" customHeight="1">
      <c r="A133" s="38"/>
      <c r="B133" s="39"/>
      <c r="C133" s="32" t="s">
        <v>24</v>
      </c>
      <c r="D133" s="40"/>
      <c r="E133" s="40"/>
      <c r="F133" s="27" t="str">
        <f>E15</f>
        <v xml:space="preserve"> </v>
      </c>
      <c r="G133" s="40"/>
      <c r="H133" s="40"/>
      <c r="I133" s="32" t="s">
        <v>29</v>
      </c>
      <c r="J133" s="36" t="str">
        <f>E21</f>
        <v xml:space="preserve"> </v>
      </c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5.15" customHeight="1">
      <c r="A134" s="38"/>
      <c r="B134" s="39"/>
      <c r="C134" s="32" t="s">
        <v>27</v>
      </c>
      <c r="D134" s="40"/>
      <c r="E134" s="40"/>
      <c r="F134" s="27" t="str">
        <f>IF(E18="","",E18)</f>
        <v>Vyplň údaj</v>
      </c>
      <c r="G134" s="40"/>
      <c r="H134" s="40"/>
      <c r="I134" s="32" t="s">
        <v>31</v>
      </c>
      <c r="J134" s="36" t="str">
        <f>E24</f>
        <v xml:space="preserve"> </v>
      </c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0.32" customHeight="1">
      <c r="A135" s="38"/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11" customFormat="1" ht="29.28" customHeight="1">
      <c r="A136" s="191"/>
      <c r="B136" s="192"/>
      <c r="C136" s="193" t="s">
        <v>132</v>
      </c>
      <c r="D136" s="194" t="s">
        <v>58</v>
      </c>
      <c r="E136" s="194" t="s">
        <v>54</v>
      </c>
      <c r="F136" s="194" t="s">
        <v>55</v>
      </c>
      <c r="G136" s="194" t="s">
        <v>133</v>
      </c>
      <c r="H136" s="194" t="s">
        <v>134</v>
      </c>
      <c r="I136" s="194" t="s">
        <v>135</v>
      </c>
      <c r="J136" s="194" t="s">
        <v>107</v>
      </c>
      <c r="K136" s="195" t="s">
        <v>136</v>
      </c>
      <c r="L136" s="196"/>
      <c r="M136" s="100" t="s">
        <v>1</v>
      </c>
      <c r="N136" s="101" t="s">
        <v>37</v>
      </c>
      <c r="O136" s="101" t="s">
        <v>137</v>
      </c>
      <c r="P136" s="101" t="s">
        <v>138</v>
      </c>
      <c r="Q136" s="101" t="s">
        <v>139</v>
      </c>
      <c r="R136" s="101" t="s">
        <v>140</v>
      </c>
      <c r="S136" s="101" t="s">
        <v>141</v>
      </c>
      <c r="T136" s="102" t="s">
        <v>142</v>
      </c>
      <c r="U136" s="191"/>
      <c r="V136" s="191"/>
      <c r="W136" s="191"/>
      <c r="X136" s="191"/>
      <c r="Y136" s="191"/>
      <c r="Z136" s="191"/>
      <c r="AA136" s="191"/>
      <c r="AB136" s="191"/>
      <c r="AC136" s="191"/>
      <c r="AD136" s="191"/>
      <c r="AE136" s="191"/>
    </row>
    <row r="137" s="2" customFormat="1" ht="22.8" customHeight="1">
      <c r="A137" s="38"/>
      <c r="B137" s="39"/>
      <c r="C137" s="107" t="s">
        <v>143</v>
      </c>
      <c r="D137" s="40"/>
      <c r="E137" s="40"/>
      <c r="F137" s="40"/>
      <c r="G137" s="40"/>
      <c r="H137" s="40"/>
      <c r="I137" s="40"/>
      <c r="J137" s="197">
        <f>BK137</f>
        <v>0</v>
      </c>
      <c r="K137" s="40"/>
      <c r="L137" s="44"/>
      <c r="M137" s="103"/>
      <c r="N137" s="198"/>
      <c r="O137" s="104"/>
      <c r="P137" s="199">
        <f>P138+P302+P509+P514</f>
        <v>0</v>
      </c>
      <c r="Q137" s="104"/>
      <c r="R137" s="199">
        <f>R138+R302+R509+R514</f>
        <v>3.4036259999999996</v>
      </c>
      <c r="S137" s="104"/>
      <c r="T137" s="200">
        <f>T138+T302+T509+T514</f>
        <v>2.8926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72</v>
      </c>
      <c r="AU137" s="17" t="s">
        <v>109</v>
      </c>
      <c r="BK137" s="201">
        <f>BK138+BK302+BK509+BK514</f>
        <v>0</v>
      </c>
    </row>
    <row r="138" s="12" customFormat="1" ht="25.92" customHeight="1">
      <c r="A138" s="12"/>
      <c r="B138" s="202"/>
      <c r="C138" s="203"/>
      <c r="D138" s="204" t="s">
        <v>72</v>
      </c>
      <c r="E138" s="205" t="s">
        <v>144</v>
      </c>
      <c r="F138" s="205" t="s">
        <v>145</v>
      </c>
      <c r="G138" s="203"/>
      <c r="H138" s="203"/>
      <c r="I138" s="206"/>
      <c r="J138" s="207">
        <f>BK138</f>
        <v>0</v>
      </c>
      <c r="K138" s="203"/>
      <c r="L138" s="208"/>
      <c r="M138" s="209"/>
      <c r="N138" s="210"/>
      <c r="O138" s="210"/>
      <c r="P138" s="211">
        <f>P139+P160+P165+P235+P291+P300</f>
        <v>0</v>
      </c>
      <c r="Q138" s="210"/>
      <c r="R138" s="211">
        <f>R139+R160+R165+R235+R291+R300</f>
        <v>3.3747</v>
      </c>
      <c r="S138" s="210"/>
      <c r="T138" s="212">
        <f>T139+T160+T165+T235+T291+T300</f>
        <v>2.8926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3" t="s">
        <v>81</v>
      </c>
      <c r="AT138" s="214" t="s">
        <v>72</v>
      </c>
      <c r="AU138" s="214" t="s">
        <v>73</v>
      </c>
      <c r="AY138" s="213" t="s">
        <v>146</v>
      </c>
      <c r="BK138" s="215">
        <f>BK139+BK160+BK165+BK235+BK291+BK300</f>
        <v>0</v>
      </c>
    </row>
    <row r="139" s="12" customFormat="1" ht="22.8" customHeight="1">
      <c r="A139" s="12"/>
      <c r="B139" s="202"/>
      <c r="C139" s="203"/>
      <c r="D139" s="204" t="s">
        <v>72</v>
      </c>
      <c r="E139" s="216" t="s">
        <v>147</v>
      </c>
      <c r="F139" s="216" t="s">
        <v>148</v>
      </c>
      <c r="G139" s="203"/>
      <c r="H139" s="203"/>
      <c r="I139" s="206"/>
      <c r="J139" s="217">
        <f>BK139</f>
        <v>0</v>
      </c>
      <c r="K139" s="203"/>
      <c r="L139" s="208"/>
      <c r="M139" s="209"/>
      <c r="N139" s="210"/>
      <c r="O139" s="210"/>
      <c r="P139" s="211">
        <f>SUM(P140:P159)</f>
        <v>0</v>
      </c>
      <c r="Q139" s="210"/>
      <c r="R139" s="211">
        <f>SUM(R140:R159)</f>
        <v>0</v>
      </c>
      <c r="S139" s="210"/>
      <c r="T139" s="212">
        <f>SUM(T140:T159)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81</v>
      </c>
      <c r="AT139" s="214" t="s">
        <v>72</v>
      </c>
      <c r="AU139" s="214" t="s">
        <v>81</v>
      </c>
      <c r="AY139" s="213" t="s">
        <v>146</v>
      </c>
      <c r="BK139" s="215">
        <f>SUM(BK140:BK159)</f>
        <v>0</v>
      </c>
    </row>
    <row r="140" s="2" customFormat="1" ht="24.15" customHeight="1">
      <c r="A140" s="38"/>
      <c r="B140" s="39"/>
      <c r="C140" s="218" t="s">
        <v>81</v>
      </c>
      <c r="D140" s="218" t="s">
        <v>149</v>
      </c>
      <c r="E140" s="219" t="s">
        <v>150</v>
      </c>
      <c r="F140" s="220" t="s">
        <v>151</v>
      </c>
      <c r="G140" s="221" t="s">
        <v>152</v>
      </c>
      <c r="H140" s="222">
        <v>4.96</v>
      </c>
      <c r="I140" s="223"/>
      <c r="J140" s="224">
        <f>ROUND(I140*H140,2)</f>
        <v>0</v>
      </c>
      <c r="K140" s="220" t="s">
        <v>1</v>
      </c>
      <c r="L140" s="44"/>
      <c r="M140" s="225" t="s">
        <v>1</v>
      </c>
      <c r="N140" s="226" t="s">
        <v>38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153</v>
      </c>
      <c r="AT140" s="229" t="s">
        <v>149</v>
      </c>
      <c r="AU140" s="229" t="s">
        <v>83</v>
      </c>
      <c r="AY140" s="17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81</v>
      </c>
      <c r="BK140" s="230">
        <f>ROUND(I140*H140,2)</f>
        <v>0</v>
      </c>
      <c r="BL140" s="17" t="s">
        <v>153</v>
      </c>
      <c r="BM140" s="229" t="s">
        <v>83</v>
      </c>
    </row>
    <row r="141" s="13" customFormat="1">
      <c r="A141" s="13"/>
      <c r="B141" s="231"/>
      <c r="C141" s="232"/>
      <c r="D141" s="233" t="s">
        <v>154</v>
      </c>
      <c r="E141" s="234" t="s">
        <v>1</v>
      </c>
      <c r="F141" s="235" t="s">
        <v>155</v>
      </c>
      <c r="G141" s="232"/>
      <c r="H141" s="234" t="s">
        <v>1</v>
      </c>
      <c r="I141" s="236"/>
      <c r="J141" s="232"/>
      <c r="K141" s="232"/>
      <c r="L141" s="237"/>
      <c r="M141" s="238"/>
      <c r="N141" s="239"/>
      <c r="O141" s="239"/>
      <c r="P141" s="239"/>
      <c r="Q141" s="239"/>
      <c r="R141" s="239"/>
      <c r="S141" s="239"/>
      <c r="T141" s="24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1" t="s">
        <v>154</v>
      </c>
      <c r="AU141" s="241" t="s">
        <v>83</v>
      </c>
      <c r="AV141" s="13" t="s">
        <v>81</v>
      </c>
      <c r="AW141" s="13" t="s">
        <v>30</v>
      </c>
      <c r="AX141" s="13" t="s">
        <v>73</v>
      </c>
      <c r="AY141" s="241" t="s">
        <v>146</v>
      </c>
    </row>
    <row r="142" s="14" customFormat="1">
      <c r="A142" s="14"/>
      <c r="B142" s="242"/>
      <c r="C142" s="243"/>
      <c r="D142" s="233" t="s">
        <v>154</v>
      </c>
      <c r="E142" s="244" t="s">
        <v>1</v>
      </c>
      <c r="F142" s="245" t="s">
        <v>156</v>
      </c>
      <c r="G142" s="243"/>
      <c r="H142" s="246">
        <v>4.96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2" t="s">
        <v>154</v>
      </c>
      <c r="AU142" s="252" t="s">
        <v>83</v>
      </c>
      <c r="AV142" s="14" t="s">
        <v>83</v>
      </c>
      <c r="AW142" s="14" t="s">
        <v>30</v>
      </c>
      <c r="AX142" s="14" t="s">
        <v>73</v>
      </c>
      <c r="AY142" s="252" t="s">
        <v>146</v>
      </c>
    </row>
    <row r="143" s="15" customFormat="1">
      <c r="A143" s="15"/>
      <c r="B143" s="253"/>
      <c r="C143" s="254"/>
      <c r="D143" s="233" t="s">
        <v>154</v>
      </c>
      <c r="E143" s="255" t="s">
        <v>1</v>
      </c>
      <c r="F143" s="256" t="s">
        <v>157</v>
      </c>
      <c r="G143" s="254"/>
      <c r="H143" s="257">
        <v>4.96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3" t="s">
        <v>154</v>
      </c>
      <c r="AU143" s="263" t="s">
        <v>83</v>
      </c>
      <c r="AV143" s="15" t="s">
        <v>153</v>
      </c>
      <c r="AW143" s="15" t="s">
        <v>30</v>
      </c>
      <c r="AX143" s="15" t="s">
        <v>81</v>
      </c>
      <c r="AY143" s="263" t="s">
        <v>146</v>
      </c>
    </row>
    <row r="144" s="2" customFormat="1" ht="37.8" customHeight="1">
      <c r="A144" s="38"/>
      <c r="B144" s="39"/>
      <c r="C144" s="218" t="s">
        <v>83</v>
      </c>
      <c r="D144" s="218" t="s">
        <v>149</v>
      </c>
      <c r="E144" s="219" t="s">
        <v>158</v>
      </c>
      <c r="F144" s="220" t="s">
        <v>159</v>
      </c>
      <c r="G144" s="221" t="s">
        <v>160</v>
      </c>
      <c r="H144" s="222">
        <v>2</v>
      </c>
      <c r="I144" s="223"/>
      <c r="J144" s="224">
        <f>ROUND(I144*H144,2)</f>
        <v>0</v>
      </c>
      <c r="K144" s="220" t="s">
        <v>161</v>
      </c>
      <c r="L144" s="44"/>
      <c r="M144" s="225" t="s">
        <v>1</v>
      </c>
      <c r="N144" s="226" t="s">
        <v>38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153</v>
      </c>
      <c r="AT144" s="229" t="s">
        <v>149</v>
      </c>
      <c r="AU144" s="229" t="s">
        <v>83</v>
      </c>
      <c r="AY144" s="17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81</v>
      </c>
      <c r="BK144" s="230">
        <f>ROUND(I144*H144,2)</f>
        <v>0</v>
      </c>
      <c r="BL144" s="17" t="s">
        <v>153</v>
      </c>
      <c r="BM144" s="229" t="s">
        <v>153</v>
      </c>
    </row>
    <row r="145" s="13" customFormat="1">
      <c r="A145" s="13"/>
      <c r="B145" s="231"/>
      <c r="C145" s="232"/>
      <c r="D145" s="233" t="s">
        <v>154</v>
      </c>
      <c r="E145" s="234" t="s">
        <v>1</v>
      </c>
      <c r="F145" s="235" t="s">
        <v>162</v>
      </c>
      <c r="G145" s="232"/>
      <c r="H145" s="234" t="s">
        <v>1</v>
      </c>
      <c r="I145" s="236"/>
      <c r="J145" s="232"/>
      <c r="K145" s="232"/>
      <c r="L145" s="237"/>
      <c r="M145" s="238"/>
      <c r="N145" s="239"/>
      <c r="O145" s="239"/>
      <c r="P145" s="239"/>
      <c r="Q145" s="239"/>
      <c r="R145" s="239"/>
      <c r="S145" s="239"/>
      <c r="T145" s="24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1" t="s">
        <v>154</v>
      </c>
      <c r="AU145" s="241" t="s">
        <v>83</v>
      </c>
      <c r="AV145" s="13" t="s">
        <v>81</v>
      </c>
      <c r="AW145" s="13" t="s">
        <v>30</v>
      </c>
      <c r="AX145" s="13" t="s">
        <v>73</v>
      </c>
      <c r="AY145" s="241" t="s">
        <v>146</v>
      </c>
    </row>
    <row r="146" s="14" customFormat="1">
      <c r="A146" s="14"/>
      <c r="B146" s="242"/>
      <c r="C146" s="243"/>
      <c r="D146" s="233" t="s">
        <v>154</v>
      </c>
      <c r="E146" s="244" t="s">
        <v>1</v>
      </c>
      <c r="F146" s="245" t="s">
        <v>83</v>
      </c>
      <c r="G146" s="243"/>
      <c r="H146" s="246">
        <v>2</v>
      </c>
      <c r="I146" s="247"/>
      <c r="J146" s="243"/>
      <c r="K146" s="243"/>
      <c r="L146" s="248"/>
      <c r="M146" s="249"/>
      <c r="N146" s="250"/>
      <c r="O146" s="250"/>
      <c r="P146" s="250"/>
      <c r="Q146" s="250"/>
      <c r="R146" s="250"/>
      <c r="S146" s="250"/>
      <c r="T146" s="251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2" t="s">
        <v>154</v>
      </c>
      <c r="AU146" s="252" t="s">
        <v>83</v>
      </c>
      <c r="AV146" s="14" t="s">
        <v>83</v>
      </c>
      <c r="AW146" s="14" t="s">
        <v>30</v>
      </c>
      <c r="AX146" s="14" t="s">
        <v>73</v>
      </c>
      <c r="AY146" s="252" t="s">
        <v>146</v>
      </c>
    </row>
    <row r="147" s="15" customFormat="1">
      <c r="A147" s="15"/>
      <c r="B147" s="253"/>
      <c r="C147" s="254"/>
      <c r="D147" s="233" t="s">
        <v>154</v>
      </c>
      <c r="E147" s="255" t="s">
        <v>1</v>
      </c>
      <c r="F147" s="256" t="s">
        <v>157</v>
      </c>
      <c r="G147" s="254"/>
      <c r="H147" s="257">
        <v>2</v>
      </c>
      <c r="I147" s="258"/>
      <c r="J147" s="254"/>
      <c r="K147" s="254"/>
      <c r="L147" s="259"/>
      <c r="M147" s="260"/>
      <c r="N147" s="261"/>
      <c r="O147" s="261"/>
      <c r="P147" s="261"/>
      <c r="Q147" s="261"/>
      <c r="R147" s="261"/>
      <c r="S147" s="261"/>
      <c r="T147" s="262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3" t="s">
        <v>154</v>
      </c>
      <c r="AU147" s="263" t="s">
        <v>83</v>
      </c>
      <c r="AV147" s="15" t="s">
        <v>153</v>
      </c>
      <c r="AW147" s="15" t="s">
        <v>30</v>
      </c>
      <c r="AX147" s="15" t="s">
        <v>81</v>
      </c>
      <c r="AY147" s="263" t="s">
        <v>146</v>
      </c>
    </row>
    <row r="148" s="2" customFormat="1" ht="37.8" customHeight="1">
      <c r="A148" s="38"/>
      <c r="B148" s="39"/>
      <c r="C148" s="218" t="s">
        <v>147</v>
      </c>
      <c r="D148" s="218" t="s">
        <v>149</v>
      </c>
      <c r="E148" s="219" t="s">
        <v>163</v>
      </c>
      <c r="F148" s="220" t="s">
        <v>164</v>
      </c>
      <c r="G148" s="221" t="s">
        <v>160</v>
      </c>
      <c r="H148" s="222">
        <v>2</v>
      </c>
      <c r="I148" s="223"/>
      <c r="J148" s="224">
        <f>ROUND(I148*H148,2)</f>
        <v>0</v>
      </c>
      <c r="K148" s="220" t="s">
        <v>161</v>
      </c>
      <c r="L148" s="44"/>
      <c r="M148" s="225" t="s">
        <v>1</v>
      </c>
      <c r="N148" s="226" t="s">
        <v>38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153</v>
      </c>
      <c r="AT148" s="229" t="s">
        <v>149</v>
      </c>
      <c r="AU148" s="229" t="s">
        <v>83</v>
      </c>
      <c r="AY148" s="17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81</v>
      </c>
      <c r="BK148" s="230">
        <f>ROUND(I148*H148,2)</f>
        <v>0</v>
      </c>
      <c r="BL148" s="17" t="s">
        <v>153</v>
      </c>
      <c r="BM148" s="229" t="s">
        <v>165</v>
      </c>
    </row>
    <row r="149" s="13" customFormat="1">
      <c r="A149" s="13"/>
      <c r="B149" s="231"/>
      <c r="C149" s="232"/>
      <c r="D149" s="233" t="s">
        <v>154</v>
      </c>
      <c r="E149" s="234" t="s">
        <v>1</v>
      </c>
      <c r="F149" s="235" t="s">
        <v>166</v>
      </c>
      <c r="G149" s="232"/>
      <c r="H149" s="234" t="s">
        <v>1</v>
      </c>
      <c r="I149" s="236"/>
      <c r="J149" s="232"/>
      <c r="K149" s="232"/>
      <c r="L149" s="237"/>
      <c r="M149" s="238"/>
      <c r="N149" s="239"/>
      <c r="O149" s="239"/>
      <c r="P149" s="239"/>
      <c r="Q149" s="239"/>
      <c r="R149" s="239"/>
      <c r="S149" s="239"/>
      <c r="T149" s="24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1" t="s">
        <v>154</v>
      </c>
      <c r="AU149" s="241" t="s">
        <v>83</v>
      </c>
      <c r="AV149" s="13" t="s">
        <v>81</v>
      </c>
      <c r="AW149" s="13" t="s">
        <v>30</v>
      </c>
      <c r="AX149" s="13" t="s">
        <v>73</v>
      </c>
      <c r="AY149" s="241" t="s">
        <v>146</v>
      </c>
    </row>
    <row r="150" s="14" customFormat="1">
      <c r="A150" s="14"/>
      <c r="B150" s="242"/>
      <c r="C150" s="243"/>
      <c r="D150" s="233" t="s">
        <v>154</v>
      </c>
      <c r="E150" s="244" t="s">
        <v>1</v>
      </c>
      <c r="F150" s="245" t="s">
        <v>83</v>
      </c>
      <c r="G150" s="243"/>
      <c r="H150" s="246">
        <v>2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2" t="s">
        <v>154</v>
      </c>
      <c r="AU150" s="252" t="s">
        <v>83</v>
      </c>
      <c r="AV150" s="14" t="s">
        <v>83</v>
      </c>
      <c r="AW150" s="14" t="s">
        <v>30</v>
      </c>
      <c r="AX150" s="14" t="s">
        <v>73</v>
      </c>
      <c r="AY150" s="252" t="s">
        <v>146</v>
      </c>
    </row>
    <row r="151" s="15" customFormat="1">
      <c r="A151" s="15"/>
      <c r="B151" s="253"/>
      <c r="C151" s="254"/>
      <c r="D151" s="233" t="s">
        <v>154</v>
      </c>
      <c r="E151" s="255" t="s">
        <v>1</v>
      </c>
      <c r="F151" s="256" t="s">
        <v>157</v>
      </c>
      <c r="G151" s="254"/>
      <c r="H151" s="257">
        <v>2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3" t="s">
        <v>154</v>
      </c>
      <c r="AU151" s="263" t="s">
        <v>83</v>
      </c>
      <c r="AV151" s="15" t="s">
        <v>153</v>
      </c>
      <c r="AW151" s="15" t="s">
        <v>30</v>
      </c>
      <c r="AX151" s="15" t="s">
        <v>81</v>
      </c>
      <c r="AY151" s="263" t="s">
        <v>146</v>
      </c>
    </row>
    <row r="152" s="2" customFormat="1" ht="24.15" customHeight="1">
      <c r="A152" s="38"/>
      <c r="B152" s="39"/>
      <c r="C152" s="218" t="s">
        <v>153</v>
      </c>
      <c r="D152" s="218" t="s">
        <v>149</v>
      </c>
      <c r="E152" s="219" t="s">
        <v>167</v>
      </c>
      <c r="F152" s="220" t="s">
        <v>168</v>
      </c>
      <c r="G152" s="221" t="s">
        <v>152</v>
      </c>
      <c r="H152" s="222">
        <v>6.7</v>
      </c>
      <c r="I152" s="223"/>
      <c r="J152" s="224">
        <f>ROUND(I152*H152,2)</f>
        <v>0</v>
      </c>
      <c r="K152" s="220" t="s">
        <v>161</v>
      </c>
      <c r="L152" s="44"/>
      <c r="M152" s="225" t="s">
        <v>1</v>
      </c>
      <c r="N152" s="226" t="s">
        <v>38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153</v>
      </c>
      <c r="AT152" s="229" t="s">
        <v>149</v>
      </c>
      <c r="AU152" s="229" t="s">
        <v>83</v>
      </c>
      <c r="AY152" s="17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81</v>
      </c>
      <c r="BK152" s="230">
        <f>ROUND(I152*H152,2)</f>
        <v>0</v>
      </c>
      <c r="BL152" s="17" t="s">
        <v>153</v>
      </c>
      <c r="BM152" s="229" t="s">
        <v>169</v>
      </c>
    </row>
    <row r="153" s="13" customFormat="1">
      <c r="A153" s="13"/>
      <c r="B153" s="231"/>
      <c r="C153" s="232"/>
      <c r="D153" s="233" t="s">
        <v>154</v>
      </c>
      <c r="E153" s="234" t="s">
        <v>1</v>
      </c>
      <c r="F153" s="235" t="s">
        <v>170</v>
      </c>
      <c r="G153" s="232"/>
      <c r="H153" s="234" t="s">
        <v>1</v>
      </c>
      <c r="I153" s="236"/>
      <c r="J153" s="232"/>
      <c r="K153" s="232"/>
      <c r="L153" s="237"/>
      <c r="M153" s="238"/>
      <c r="N153" s="239"/>
      <c r="O153" s="239"/>
      <c r="P153" s="239"/>
      <c r="Q153" s="239"/>
      <c r="R153" s="239"/>
      <c r="S153" s="239"/>
      <c r="T153" s="24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1" t="s">
        <v>154</v>
      </c>
      <c r="AU153" s="241" t="s">
        <v>83</v>
      </c>
      <c r="AV153" s="13" t="s">
        <v>81</v>
      </c>
      <c r="AW153" s="13" t="s">
        <v>30</v>
      </c>
      <c r="AX153" s="13" t="s">
        <v>73</v>
      </c>
      <c r="AY153" s="241" t="s">
        <v>146</v>
      </c>
    </row>
    <row r="154" s="14" customFormat="1">
      <c r="A154" s="14"/>
      <c r="B154" s="242"/>
      <c r="C154" s="243"/>
      <c r="D154" s="233" t="s">
        <v>154</v>
      </c>
      <c r="E154" s="244" t="s">
        <v>1</v>
      </c>
      <c r="F154" s="245" t="s">
        <v>171</v>
      </c>
      <c r="G154" s="243"/>
      <c r="H154" s="246">
        <v>6.7</v>
      </c>
      <c r="I154" s="247"/>
      <c r="J154" s="243"/>
      <c r="K154" s="243"/>
      <c r="L154" s="248"/>
      <c r="M154" s="249"/>
      <c r="N154" s="250"/>
      <c r="O154" s="250"/>
      <c r="P154" s="250"/>
      <c r="Q154" s="250"/>
      <c r="R154" s="250"/>
      <c r="S154" s="250"/>
      <c r="T154" s="25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2" t="s">
        <v>154</v>
      </c>
      <c r="AU154" s="252" t="s">
        <v>83</v>
      </c>
      <c r="AV154" s="14" t="s">
        <v>83</v>
      </c>
      <c r="AW154" s="14" t="s">
        <v>30</v>
      </c>
      <c r="AX154" s="14" t="s">
        <v>73</v>
      </c>
      <c r="AY154" s="252" t="s">
        <v>146</v>
      </c>
    </row>
    <row r="155" s="15" customFormat="1">
      <c r="A155" s="15"/>
      <c r="B155" s="253"/>
      <c r="C155" s="254"/>
      <c r="D155" s="233" t="s">
        <v>154</v>
      </c>
      <c r="E155" s="255" t="s">
        <v>1</v>
      </c>
      <c r="F155" s="256" t="s">
        <v>157</v>
      </c>
      <c r="G155" s="254"/>
      <c r="H155" s="257">
        <v>6.7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3" t="s">
        <v>154</v>
      </c>
      <c r="AU155" s="263" t="s">
        <v>83</v>
      </c>
      <c r="AV155" s="15" t="s">
        <v>153</v>
      </c>
      <c r="AW155" s="15" t="s">
        <v>30</v>
      </c>
      <c r="AX155" s="15" t="s">
        <v>81</v>
      </c>
      <c r="AY155" s="263" t="s">
        <v>146</v>
      </c>
    </row>
    <row r="156" s="2" customFormat="1" ht="37.8" customHeight="1">
      <c r="A156" s="38"/>
      <c r="B156" s="39"/>
      <c r="C156" s="218" t="s">
        <v>172</v>
      </c>
      <c r="D156" s="218" t="s">
        <v>149</v>
      </c>
      <c r="E156" s="219" t="s">
        <v>173</v>
      </c>
      <c r="F156" s="220" t="s">
        <v>174</v>
      </c>
      <c r="G156" s="221" t="s">
        <v>175</v>
      </c>
      <c r="H156" s="222">
        <v>16.616</v>
      </c>
      <c r="I156" s="223"/>
      <c r="J156" s="224">
        <f>ROUND(I156*H156,2)</f>
        <v>0</v>
      </c>
      <c r="K156" s="220" t="s">
        <v>161</v>
      </c>
      <c r="L156" s="44"/>
      <c r="M156" s="225" t="s">
        <v>1</v>
      </c>
      <c r="N156" s="226" t="s">
        <v>38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153</v>
      </c>
      <c r="AT156" s="229" t="s">
        <v>149</v>
      </c>
      <c r="AU156" s="229" t="s">
        <v>83</v>
      </c>
      <c r="AY156" s="17" t="s">
        <v>146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81</v>
      </c>
      <c r="BK156" s="230">
        <f>ROUND(I156*H156,2)</f>
        <v>0</v>
      </c>
      <c r="BL156" s="17" t="s">
        <v>153</v>
      </c>
      <c r="BM156" s="229" t="s">
        <v>176</v>
      </c>
    </row>
    <row r="157" s="13" customFormat="1">
      <c r="A157" s="13"/>
      <c r="B157" s="231"/>
      <c r="C157" s="232"/>
      <c r="D157" s="233" t="s">
        <v>154</v>
      </c>
      <c r="E157" s="234" t="s">
        <v>1</v>
      </c>
      <c r="F157" s="235" t="s">
        <v>177</v>
      </c>
      <c r="G157" s="232"/>
      <c r="H157" s="234" t="s">
        <v>1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1" t="s">
        <v>154</v>
      </c>
      <c r="AU157" s="241" t="s">
        <v>83</v>
      </c>
      <c r="AV157" s="13" t="s">
        <v>81</v>
      </c>
      <c r="AW157" s="13" t="s">
        <v>30</v>
      </c>
      <c r="AX157" s="13" t="s">
        <v>73</v>
      </c>
      <c r="AY157" s="241" t="s">
        <v>146</v>
      </c>
    </row>
    <row r="158" s="14" customFormat="1">
      <c r="A158" s="14"/>
      <c r="B158" s="242"/>
      <c r="C158" s="243"/>
      <c r="D158" s="233" t="s">
        <v>154</v>
      </c>
      <c r="E158" s="244" t="s">
        <v>1</v>
      </c>
      <c r="F158" s="245" t="s">
        <v>178</v>
      </c>
      <c r="G158" s="243"/>
      <c r="H158" s="246">
        <v>16.616</v>
      </c>
      <c r="I158" s="247"/>
      <c r="J158" s="243"/>
      <c r="K158" s="243"/>
      <c r="L158" s="248"/>
      <c r="M158" s="249"/>
      <c r="N158" s="250"/>
      <c r="O158" s="250"/>
      <c r="P158" s="250"/>
      <c r="Q158" s="250"/>
      <c r="R158" s="250"/>
      <c r="S158" s="250"/>
      <c r="T158" s="251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2" t="s">
        <v>154</v>
      </c>
      <c r="AU158" s="252" t="s">
        <v>83</v>
      </c>
      <c r="AV158" s="14" t="s">
        <v>83</v>
      </c>
      <c r="AW158" s="14" t="s">
        <v>30</v>
      </c>
      <c r="AX158" s="14" t="s">
        <v>73</v>
      </c>
      <c r="AY158" s="252" t="s">
        <v>146</v>
      </c>
    </row>
    <row r="159" s="15" customFormat="1">
      <c r="A159" s="15"/>
      <c r="B159" s="253"/>
      <c r="C159" s="254"/>
      <c r="D159" s="233" t="s">
        <v>154</v>
      </c>
      <c r="E159" s="255" t="s">
        <v>1</v>
      </c>
      <c r="F159" s="256" t="s">
        <v>157</v>
      </c>
      <c r="G159" s="254"/>
      <c r="H159" s="257">
        <v>16.616</v>
      </c>
      <c r="I159" s="258"/>
      <c r="J159" s="254"/>
      <c r="K159" s="254"/>
      <c r="L159" s="259"/>
      <c r="M159" s="260"/>
      <c r="N159" s="261"/>
      <c r="O159" s="261"/>
      <c r="P159" s="261"/>
      <c r="Q159" s="261"/>
      <c r="R159" s="261"/>
      <c r="S159" s="261"/>
      <c r="T159" s="262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3" t="s">
        <v>154</v>
      </c>
      <c r="AU159" s="263" t="s">
        <v>83</v>
      </c>
      <c r="AV159" s="15" t="s">
        <v>153</v>
      </c>
      <c r="AW159" s="15" t="s">
        <v>30</v>
      </c>
      <c r="AX159" s="15" t="s">
        <v>81</v>
      </c>
      <c r="AY159" s="263" t="s">
        <v>146</v>
      </c>
    </row>
    <row r="160" s="12" customFormat="1" ht="22.8" customHeight="1">
      <c r="A160" s="12"/>
      <c r="B160" s="202"/>
      <c r="C160" s="203"/>
      <c r="D160" s="204" t="s">
        <v>72</v>
      </c>
      <c r="E160" s="216" t="s">
        <v>153</v>
      </c>
      <c r="F160" s="216" t="s">
        <v>179</v>
      </c>
      <c r="G160" s="203"/>
      <c r="H160" s="203"/>
      <c r="I160" s="206"/>
      <c r="J160" s="217">
        <f>BK160</f>
        <v>0</v>
      </c>
      <c r="K160" s="203"/>
      <c r="L160" s="208"/>
      <c r="M160" s="209"/>
      <c r="N160" s="210"/>
      <c r="O160" s="210"/>
      <c r="P160" s="211">
        <f>SUM(P161:P164)</f>
        <v>0</v>
      </c>
      <c r="Q160" s="210"/>
      <c r="R160" s="211">
        <f>SUM(R161:R164)</f>
        <v>0</v>
      </c>
      <c r="S160" s="210"/>
      <c r="T160" s="212">
        <f>SUM(T161:T164)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3" t="s">
        <v>81</v>
      </c>
      <c r="AT160" s="214" t="s">
        <v>72</v>
      </c>
      <c r="AU160" s="214" t="s">
        <v>81</v>
      </c>
      <c r="AY160" s="213" t="s">
        <v>146</v>
      </c>
      <c r="BK160" s="215">
        <f>SUM(BK161:BK164)</f>
        <v>0</v>
      </c>
    </row>
    <row r="161" s="2" customFormat="1" ht="66.75" customHeight="1">
      <c r="A161" s="38"/>
      <c r="B161" s="39"/>
      <c r="C161" s="218" t="s">
        <v>165</v>
      </c>
      <c r="D161" s="218" t="s">
        <v>149</v>
      </c>
      <c r="E161" s="219" t="s">
        <v>180</v>
      </c>
      <c r="F161" s="220" t="s">
        <v>181</v>
      </c>
      <c r="G161" s="221" t="s">
        <v>160</v>
      </c>
      <c r="H161" s="222">
        <v>1</v>
      </c>
      <c r="I161" s="223"/>
      <c r="J161" s="224">
        <f>ROUND(I161*H161,2)</f>
        <v>0</v>
      </c>
      <c r="K161" s="220" t="s">
        <v>161</v>
      </c>
      <c r="L161" s="44"/>
      <c r="M161" s="225" t="s">
        <v>1</v>
      </c>
      <c r="N161" s="226" t="s">
        <v>38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153</v>
      </c>
      <c r="AT161" s="229" t="s">
        <v>149</v>
      </c>
      <c r="AU161" s="229" t="s">
        <v>83</v>
      </c>
      <c r="AY161" s="17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81</v>
      </c>
      <c r="BK161" s="230">
        <f>ROUND(I161*H161,2)</f>
        <v>0</v>
      </c>
      <c r="BL161" s="17" t="s">
        <v>153</v>
      </c>
      <c r="BM161" s="229" t="s">
        <v>8</v>
      </c>
    </row>
    <row r="162" s="13" customFormat="1">
      <c r="A162" s="13"/>
      <c r="B162" s="231"/>
      <c r="C162" s="232"/>
      <c r="D162" s="233" t="s">
        <v>154</v>
      </c>
      <c r="E162" s="234" t="s">
        <v>1</v>
      </c>
      <c r="F162" s="235" t="s">
        <v>182</v>
      </c>
      <c r="G162" s="232"/>
      <c r="H162" s="234" t="s">
        <v>1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1" t="s">
        <v>154</v>
      </c>
      <c r="AU162" s="241" t="s">
        <v>83</v>
      </c>
      <c r="AV162" s="13" t="s">
        <v>81</v>
      </c>
      <c r="AW162" s="13" t="s">
        <v>30</v>
      </c>
      <c r="AX162" s="13" t="s">
        <v>73</v>
      </c>
      <c r="AY162" s="241" t="s">
        <v>146</v>
      </c>
    </row>
    <row r="163" s="14" customFormat="1">
      <c r="A163" s="14"/>
      <c r="B163" s="242"/>
      <c r="C163" s="243"/>
      <c r="D163" s="233" t="s">
        <v>154</v>
      </c>
      <c r="E163" s="244" t="s">
        <v>1</v>
      </c>
      <c r="F163" s="245" t="s">
        <v>81</v>
      </c>
      <c r="G163" s="243"/>
      <c r="H163" s="246">
        <v>1</v>
      </c>
      <c r="I163" s="247"/>
      <c r="J163" s="243"/>
      <c r="K163" s="243"/>
      <c r="L163" s="248"/>
      <c r="M163" s="249"/>
      <c r="N163" s="250"/>
      <c r="O163" s="250"/>
      <c r="P163" s="250"/>
      <c r="Q163" s="250"/>
      <c r="R163" s="250"/>
      <c r="S163" s="250"/>
      <c r="T163" s="25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2" t="s">
        <v>154</v>
      </c>
      <c r="AU163" s="252" t="s">
        <v>83</v>
      </c>
      <c r="AV163" s="14" t="s">
        <v>83</v>
      </c>
      <c r="AW163" s="14" t="s">
        <v>30</v>
      </c>
      <c r="AX163" s="14" t="s">
        <v>73</v>
      </c>
      <c r="AY163" s="252" t="s">
        <v>146</v>
      </c>
    </row>
    <row r="164" s="15" customFormat="1">
      <c r="A164" s="15"/>
      <c r="B164" s="253"/>
      <c r="C164" s="254"/>
      <c r="D164" s="233" t="s">
        <v>154</v>
      </c>
      <c r="E164" s="255" t="s">
        <v>1</v>
      </c>
      <c r="F164" s="256" t="s">
        <v>157</v>
      </c>
      <c r="G164" s="254"/>
      <c r="H164" s="257">
        <v>1</v>
      </c>
      <c r="I164" s="258"/>
      <c r="J164" s="254"/>
      <c r="K164" s="254"/>
      <c r="L164" s="259"/>
      <c r="M164" s="260"/>
      <c r="N164" s="261"/>
      <c r="O164" s="261"/>
      <c r="P164" s="261"/>
      <c r="Q164" s="261"/>
      <c r="R164" s="261"/>
      <c r="S164" s="261"/>
      <c r="T164" s="262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3" t="s">
        <v>154</v>
      </c>
      <c r="AU164" s="263" t="s">
        <v>83</v>
      </c>
      <c r="AV164" s="15" t="s">
        <v>153</v>
      </c>
      <c r="AW164" s="15" t="s">
        <v>30</v>
      </c>
      <c r="AX164" s="15" t="s">
        <v>81</v>
      </c>
      <c r="AY164" s="263" t="s">
        <v>146</v>
      </c>
    </row>
    <row r="165" s="12" customFormat="1" ht="22.8" customHeight="1">
      <c r="A165" s="12"/>
      <c r="B165" s="202"/>
      <c r="C165" s="203"/>
      <c r="D165" s="204" t="s">
        <v>72</v>
      </c>
      <c r="E165" s="216" t="s">
        <v>165</v>
      </c>
      <c r="F165" s="216" t="s">
        <v>183</v>
      </c>
      <c r="G165" s="203"/>
      <c r="H165" s="203"/>
      <c r="I165" s="206"/>
      <c r="J165" s="217">
        <f>BK165</f>
        <v>0</v>
      </c>
      <c r="K165" s="203"/>
      <c r="L165" s="208"/>
      <c r="M165" s="209"/>
      <c r="N165" s="210"/>
      <c r="O165" s="210"/>
      <c r="P165" s="211">
        <f>SUM(P166:P234)</f>
        <v>0</v>
      </c>
      <c r="Q165" s="210"/>
      <c r="R165" s="211">
        <f>SUM(R166:R234)</f>
        <v>3.3747</v>
      </c>
      <c r="S165" s="210"/>
      <c r="T165" s="212">
        <f>SUM(T166:T234)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3" t="s">
        <v>81</v>
      </c>
      <c r="AT165" s="214" t="s">
        <v>72</v>
      </c>
      <c r="AU165" s="214" t="s">
        <v>81</v>
      </c>
      <c r="AY165" s="213" t="s">
        <v>146</v>
      </c>
      <c r="BK165" s="215">
        <f>SUM(BK166:BK234)</f>
        <v>0</v>
      </c>
    </row>
    <row r="166" s="2" customFormat="1" ht="49.05" customHeight="1">
      <c r="A166" s="38"/>
      <c r="B166" s="39"/>
      <c r="C166" s="218" t="s">
        <v>184</v>
      </c>
      <c r="D166" s="218" t="s">
        <v>149</v>
      </c>
      <c r="E166" s="219" t="s">
        <v>185</v>
      </c>
      <c r="F166" s="220" t="s">
        <v>186</v>
      </c>
      <c r="G166" s="221" t="s">
        <v>175</v>
      </c>
      <c r="H166" s="222">
        <v>15.83</v>
      </c>
      <c r="I166" s="223"/>
      <c r="J166" s="224">
        <f>ROUND(I166*H166,2)</f>
        <v>0</v>
      </c>
      <c r="K166" s="220" t="s">
        <v>161</v>
      </c>
      <c r="L166" s="44"/>
      <c r="M166" s="225" t="s">
        <v>1</v>
      </c>
      <c r="N166" s="226" t="s">
        <v>38</v>
      </c>
      <c r="O166" s="91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9" t="s">
        <v>153</v>
      </c>
      <c r="AT166" s="229" t="s">
        <v>149</v>
      </c>
      <c r="AU166" s="229" t="s">
        <v>83</v>
      </c>
      <c r="AY166" s="17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7" t="s">
        <v>81</v>
      </c>
      <c r="BK166" s="230">
        <f>ROUND(I166*H166,2)</f>
        <v>0</v>
      </c>
      <c r="BL166" s="17" t="s">
        <v>153</v>
      </c>
      <c r="BM166" s="229" t="s">
        <v>187</v>
      </c>
    </row>
    <row r="167" s="13" customFormat="1">
      <c r="A167" s="13"/>
      <c r="B167" s="231"/>
      <c r="C167" s="232"/>
      <c r="D167" s="233" t="s">
        <v>154</v>
      </c>
      <c r="E167" s="234" t="s">
        <v>1</v>
      </c>
      <c r="F167" s="235" t="s">
        <v>188</v>
      </c>
      <c r="G167" s="232"/>
      <c r="H167" s="234" t="s">
        <v>1</v>
      </c>
      <c r="I167" s="236"/>
      <c r="J167" s="232"/>
      <c r="K167" s="232"/>
      <c r="L167" s="237"/>
      <c r="M167" s="238"/>
      <c r="N167" s="239"/>
      <c r="O167" s="239"/>
      <c r="P167" s="239"/>
      <c r="Q167" s="239"/>
      <c r="R167" s="239"/>
      <c r="S167" s="239"/>
      <c r="T167" s="24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1" t="s">
        <v>154</v>
      </c>
      <c r="AU167" s="241" t="s">
        <v>83</v>
      </c>
      <c r="AV167" s="13" t="s">
        <v>81</v>
      </c>
      <c r="AW167" s="13" t="s">
        <v>30</v>
      </c>
      <c r="AX167" s="13" t="s">
        <v>73</v>
      </c>
      <c r="AY167" s="241" t="s">
        <v>146</v>
      </c>
    </row>
    <row r="168" s="14" customFormat="1">
      <c r="A168" s="14"/>
      <c r="B168" s="242"/>
      <c r="C168" s="243"/>
      <c r="D168" s="233" t="s">
        <v>154</v>
      </c>
      <c r="E168" s="244" t="s">
        <v>1</v>
      </c>
      <c r="F168" s="245" t="s">
        <v>189</v>
      </c>
      <c r="G168" s="243"/>
      <c r="H168" s="246">
        <v>15.83</v>
      </c>
      <c r="I168" s="247"/>
      <c r="J168" s="243"/>
      <c r="K168" s="243"/>
      <c r="L168" s="248"/>
      <c r="M168" s="249"/>
      <c r="N168" s="250"/>
      <c r="O168" s="250"/>
      <c r="P168" s="250"/>
      <c r="Q168" s="250"/>
      <c r="R168" s="250"/>
      <c r="S168" s="250"/>
      <c r="T168" s="251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2" t="s">
        <v>154</v>
      </c>
      <c r="AU168" s="252" t="s">
        <v>83</v>
      </c>
      <c r="AV168" s="14" t="s">
        <v>83</v>
      </c>
      <c r="AW168" s="14" t="s">
        <v>30</v>
      </c>
      <c r="AX168" s="14" t="s">
        <v>73</v>
      </c>
      <c r="AY168" s="252" t="s">
        <v>146</v>
      </c>
    </row>
    <row r="169" s="15" customFormat="1">
      <c r="A169" s="15"/>
      <c r="B169" s="253"/>
      <c r="C169" s="254"/>
      <c r="D169" s="233" t="s">
        <v>154</v>
      </c>
      <c r="E169" s="255" t="s">
        <v>1</v>
      </c>
      <c r="F169" s="256" t="s">
        <v>157</v>
      </c>
      <c r="G169" s="254"/>
      <c r="H169" s="257">
        <v>15.83</v>
      </c>
      <c r="I169" s="258"/>
      <c r="J169" s="254"/>
      <c r="K169" s="254"/>
      <c r="L169" s="259"/>
      <c r="M169" s="260"/>
      <c r="N169" s="261"/>
      <c r="O169" s="261"/>
      <c r="P169" s="261"/>
      <c r="Q169" s="261"/>
      <c r="R169" s="261"/>
      <c r="S169" s="261"/>
      <c r="T169" s="262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3" t="s">
        <v>154</v>
      </c>
      <c r="AU169" s="263" t="s">
        <v>83</v>
      </c>
      <c r="AV169" s="15" t="s">
        <v>153</v>
      </c>
      <c r="AW169" s="15" t="s">
        <v>30</v>
      </c>
      <c r="AX169" s="15" t="s">
        <v>81</v>
      </c>
      <c r="AY169" s="263" t="s">
        <v>146</v>
      </c>
    </row>
    <row r="170" s="2" customFormat="1" ht="37.8" customHeight="1">
      <c r="A170" s="38"/>
      <c r="B170" s="39"/>
      <c r="C170" s="218" t="s">
        <v>169</v>
      </c>
      <c r="D170" s="218" t="s">
        <v>149</v>
      </c>
      <c r="E170" s="219" t="s">
        <v>190</v>
      </c>
      <c r="F170" s="220" t="s">
        <v>191</v>
      </c>
      <c r="G170" s="221" t="s">
        <v>175</v>
      </c>
      <c r="H170" s="222">
        <v>32</v>
      </c>
      <c r="I170" s="223"/>
      <c r="J170" s="224">
        <f>ROUND(I170*H170,2)</f>
        <v>0</v>
      </c>
      <c r="K170" s="220" t="s">
        <v>161</v>
      </c>
      <c r="L170" s="44"/>
      <c r="M170" s="225" t="s">
        <v>1</v>
      </c>
      <c r="N170" s="226" t="s">
        <v>38</v>
      </c>
      <c r="O170" s="91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9" t="s">
        <v>153</v>
      </c>
      <c r="AT170" s="229" t="s">
        <v>149</v>
      </c>
      <c r="AU170" s="229" t="s">
        <v>83</v>
      </c>
      <c r="AY170" s="17" t="s">
        <v>146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7" t="s">
        <v>81</v>
      </c>
      <c r="BK170" s="230">
        <f>ROUND(I170*H170,2)</f>
        <v>0</v>
      </c>
      <c r="BL170" s="17" t="s">
        <v>153</v>
      </c>
      <c r="BM170" s="229" t="s">
        <v>192</v>
      </c>
    </row>
    <row r="171" s="13" customFormat="1">
      <c r="A171" s="13"/>
      <c r="B171" s="231"/>
      <c r="C171" s="232"/>
      <c r="D171" s="233" t="s">
        <v>154</v>
      </c>
      <c r="E171" s="234" t="s">
        <v>1</v>
      </c>
      <c r="F171" s="235" t="s">
        <v>193</v>
      </c>
      <c r="G171" s="232"/>
      <c r="H171" s="234" t="s">
        <v>1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1" t="s">
        <v>154</v>
      </c>
      <c r="AU171" s="241" t="s">
        <v>83</v>
      </c>
      <c r="AV171" s="13" t="s">
        <v>81</v>
      </c>
      <c r="AW171" s="13" t="s">
        <v>30</v>
      </c>
      <c r="AX171" s="13" t="s">
        <v>73</v>
      </c>
      <c r="AY171" s="241" t="s">
        <v>146</v>
      </c>
    </row>
    <row r="172" s="14" customFormat="1">
      <c r="A172" s="14"/>
      <c r="B172" s="242"/>
      <c r="C172" s="243"/>
      <c r="D172" s="233" t="s">
        <v>154</v>
      </c>
      <c r="E172" s="244" t="s">
        <v>1</v>
      </c>
      <c r="F172" s="245" t="s">
        <v>194</v>
      </c>
      <c r="G172" s="243"/>
      <c r="H172" s="246">
        <v>16.719999999999998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2" t="s">
        <v>154</v>
      </c>
      <c r="AU172" s="252" t="s">
        <v>83</v>
      </c>
      <c r="AV172" s="14" t="s">
        <v>83</v>
      </c>
      <c r="AW172" s="14" t="s">
        <v>30</v>
      </c>
      <c r="AX172" s="14" t="s">
        <v>73</v>
      </c>
      <c r="AY172" s="252" t="s">
        <v>146</v>
      </c>
    </row>
    <row r="173" s="14" customFormat="1">
      <c r="A173" s="14"/>
      <c r="B173" s="242"/>
      <c r="C173" s="243"/>
      <c r="D173" s="233" t="s">
        <v>154</v>
      </c>
      <c r="E173" s="244" t="s">
        <v>1</v>
      </c>
      <c r="F173" s="245" t="s">
        <v>195</v>
      </c>
      <c r="G173" s="243"/>
      <c r="H173" s="246">
        <v>14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2" t="s">
        <v>154</v>
      </c>
      <c r="AU173" s="252" t="s">
        <v>83</v>
      </c>
      <c r="AV173" s="14" t="s">
        <v>83</v>
      </c>
      <c r="AW173" s="14" t="s">
        <v>30</v>
      </c>
      <c r="AX173" s="14" t="s">
        <v>73</v>
      </c>
      <c r="AY173" s="252" t="s">
        <v>146</v>
      </c>
    </row>
    <row r="174" s="13" customFormat="1">
      <c r="A174" s="13"/>
      <c r="B174" s="231"/>
      <c r="C174" s="232"/>
      <c r="D174" s="233" t="s">
        <v>154</v>
      </c>
      <c r="E174" s="234" t="s">
        <v>1</v>
      </c>
      <c r="F174" s="235" t="s">
        <v>196</v>
      </c>
      <c r="G174" s="232"/>
      <c r="H174" s="234" t="s">
        <v>1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1" t="s">
        <v>154</v>
      </c>
      <c r="AU174" s="241" t="s">
        <v>83</v>
      </c>
      <c r="AV174" s="13" t="s">
        <v>81</v>
      </c>
      <c r="AW174" s="13" t="s">
        <v>30</v>
      </c>
      <c r="AX174" s="13" t="s">
        <v>73</v>
      </c>
      <c r="AY174" s="241" t="s">
        <v>146</v>
      </c>
    </row>
    <row r="175" s="14" customFormat="1">
      <c r="A175" s="14"/>
      <c r="B175" s="242"/>
      <c r="C175" s="243"/>
      <c r="D175" s="233" t="s">
        <v>154</v>
      </c>
      <c r="E175" s="244" t="s">
        <v>1</v>
      </c>
      <c r="F175" s="245" t="s">
        <v>197</v>
      </c>
      <c r="G175" s="243"/>
      <c r="H175" s="246">
        <v>0.88</v>
      </c>
      <c r="I175" s="247"/>
      <c r="J175" s="243"/>
      <c r="K175" s="243"/>
      <c r="L175" s="248"/>
      <c r="M175" s="249"/>
      <c r="N175" s="250"/>
      <c r="O175" s="250"/>
      <c r="P175" s="250"/>
      <c r="Q175" s="250"/>
      <c r="R175" s="250"/>
      <c r="S175" s="250"/>
      <c r="T175" s="251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2" t="s">
        <v>154</v>
      </c>
      <c r="AU175" s="252" t="s">
        <v>83</v>
      </c>
      <c r="AV175" s="14" t="s">
        <v>83</v>
      </c>
      <c r="AW175" s="14" t="s">
        <v>30</v>
      </c>
      <c r="AX175" s="14" t="s">
        <v>73</v>
      </c>
      <c r="AY175" s="252" t="s">
        <v>146</v>
      </c>
    </row>
    <row r="176" s="13" customFormat="1">
      <c r="A176" s="13"/>
      <c r="B176" s="231"/>
      <c r="C176" s="232"/>
      <c r="D176" s="233" t="s">
        <v>154</v>
      </c>
      <c r="E176" s="234" t="s">
        <v>1</v>
      </c>
      <c r="F176" s="235" t="s">
        <v>198</v>
      </c>
      <c r="G176" s="232"/>
      <c r="H176" s="234" t="s">
        <v>1</v>
      </c>
      <c r="I176" s="236"/>
      <c r="J176" s="232"/>
      <c r="K176" s="232"/>
      <c r="L176" s="237"/>
      <c r="M176" s="238"/>
      <c r="N176" s="239"/>
      <c r="O176" s="239"/>
      <c r="P176" s="239"/>
      <c r="Q176" s="239"/>
      <c r="R176" s="239"/>
      <c r="S176" s="239"/>
      <c r="T176" s="24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1" t="s">
        <v>154</v>
      </c>
      <c r="AU176" s="241" t="s">
        <v>83</v>
      </c>
      <c r="AV176" s="13" t="s">
        <v>81</v>
      </c>
      <c r="AW176" s="13" t="s">
        <v>30</v>
      </c>
      <c r="AX176" s="13" t="s">
        <v>73</v>
      </c>
      <c r="AY176" s="241" t="s">
        <v>146</v>
      </c>
    </row>
    <row r="177" s="14" customFormat="1">
      <c r="A177" s="14"/>
      <c r="B177" s="242"/>
      <c r="C177" s="243"/>
      <c r="D177" s="233" t="s">
        <v>154</v>
      </c>
      <c r="E177" s="244" t="s">
        <v>1</v>
      </c>
      <c r="F177" s="245" t="s">
        <v>199</v>
      </c>
      <c r="G177" s="243"/>
      <c r="H177" s="246">
        <v>0.4</v>
      </c>
      <c r="I177" s="247"/>
      <c r="J177" s="243"/>
      <c r="K177" s="243"/>
      <c r="L177" s="248"/>
      <c r="M177" s="249"/>
      <c r="N177" s="250"/>
      <c r="O177" s="250"/>
      <c r="P177" s="250"/>
      <c r="Q177" s="250"/>
      <c r="R177" s="250"/>
      <c r="S177" s="250"/>
      <c r="T177" s="251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2" t="s">
        <v>154</v>
      </c>
      <c r="AU177" s="252" t="s">
        <v>83</v>
      </c>
      <c r="AV177" s="14" t="s">
        <v>83</v>
      </c>
      <c r="AW177" s="14" t="s">
        <v>30</v>
      </c>
      <c r="AX177" s="14" t="s">
        <v>73</v>
      </c>
      <c r="AY177" s="252" t="s">
        <v>146</v>
      </c>
    </row>
    <row r="178" s="15" customFormat="1">
      <c r="A178" s="15"/>
      <c r="B178" s="253"/>
      <c r="C178" s="254"/>
      <c r="D178" s="233" t="s">
        <v>154</v>
      </c>
      <c r="E178" s="255" t="s">
        <v>1</v>
      </c>
      <c r="F178" s="256" t="s">
        <v>157</v>
      </c>
      <c r="G178" s="254"/>
      <c r="H178" s="257">
        <v>31.999999999999996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3" t="s">
        <v>154</v>
      </c>
      <c r="AU178" s="263" t="s">
        <v>83</v>
      </c>
      <c r="AV178" s="15" t="s">
        <v>153</v>
      </c>
      <c r="AW178" s="15" t="s">
        <v>30</v>
      </c>
      <c r="AX178" s="15" t="s">
        <v>81</v>
      </c>
      <c r="AY178" s="263" t="s">
        <v>146</v>
      </c>
    </row>
    <row r="179" s="2" customFormat="1" ht="24.15" customHeight="1">
      <c r="A179" s="38"/>
      <c r="B179" s="39"/>
      <c r="C179" s="218" t="s">
        <v>200</v>
      </c>
      <c r="D179" s="218" t="s">
        <v>149</v>
      </c>
      <c r="E179" s="219" t="s">
        <v>201</v>
      </c>
      <c r="F179" s="220" t="s">
        <v>202</v>
      </c>
      <c r="G179" s="221" t="s">
        <v>175</v>
      </c>
      <c r="H179" s="222">
        <v>23.312</v>
      </c>
      <c r="I179" s="223"/>
      <c r="J179" s="224">
        <f>ROUND(I179*H179,2)</f>
        <v>0</v>
      </c>
      <c r="K179" s="220" t="s">
        <v>161</v>
      </c>
      <c r="L179" s="44"/>
      <c r="M179" s="225" t="s">
        <v>1</v>
      </c>
      <c r="N179" s="226" t="s">
        <v>38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153</v>
      </c>
      <c r="AT179" s="229" t="s">
        <v>149</v>
      </c>
      <c r="AU179" s="229" t="s">
        <v>83</v>
      </c>
      <c r="AY179" s="17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81</v>
      </c>
      <c r="BK179" s="230">
        <f>ROUND(I179*H179,2)</f>
        <v>0</v>
      </c>
      <c r="BL179" s="17" t="s">
        <v>153</v>
      </c>
      <c r="BM179" s="229" t="s">
        <v>203</v>
      </c>
    </row>
    <row r="180" s="13" customFormat="1">
      <c r="A180" s="13"/>
      <c r="B180" s="231"/>
      <c r="C180" s="232"/>
      <c r="D180" s="233" t="s">
        <v>154</v>
      </c>
      <c r="E180" s="234" t="s">
        <v>1</v>
      </c>
      <c r="F180" s="235" t="s">
        <v>204</v>
      </c>
      <c r="G180" s="232"/>
      <c r="H180" s="234" t="s">
        <v>1</v>
      </c>
      <c r="I180" s="236"/>
      <c r="J180" s="232"/>
      <c r="K180" s="232"/>
      <c r="L180" s="237"/>
      <c r="M180" s="238"/>
      <c r="N180" s="239"/>
      <c r="O180" s="239"/>
      <c r="P180" s="239"/>
      <c r="Q180" s="239"/>
      <c r="R180" s="239"/>
      <c r="S180" s="239"/>
      <c r="T180" s="24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1" t="s">
        <v>154</v>
      </c>
      <c r="AU180" s="241" t="s">
        <v>83</v>
      </c>
      <c r="AV180" s="13" t="s">
        <v>81</v>
      </c>
      <c r="AW180" s="13" t="s">
        <v>30</v>
      </c>
      <c r="AX180" s="13" t="s">
        <v>73</v>
      </c>
      <c r="AY180" s="241" t="s">
        <v>146</v>
      </c>
    </row>
    <row r="181" s="14" customFormat="1">
      <c r="A181" s="14"/>
      <c r="B181" s="242"/>
      <c r="C181" s="243"/>
      <c r="D181" s="233" t="s">
        <v>154</v>
      </c>
      <c r="E181" s="244" t="s">
        <v>1</v>
      </c>
      <c r="F181" s="245" t="s">
        <v>178</v>
      </c>
      <c r="G181" s="243"/>
      <c r="H181" s="246">
        <v>16.616</v>
      </c>
      <c r="I181" s="247"/>
      <c r="J181" s="243"/>
      <c r="K181" s="243"/>
      <c r="L181" s="248"/>
      <c r="M181" s="249"/>
      <c r="N181" s="250"/>
      <c r="O181" s="250"/>
      <c r="P181" s="250"/>
      <c r="Q181" s="250"/>
      <c r="R181" s="250"/>
      <c r="S181" s="250"/>
      <c r="T181" s="25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2" t="s">
        <v>154</v>
      </c>
      <c r="AU181" s="252" t="s">
        <v>83</v>
      </c>
      <c r="AV181" s="14" t="s">
        <v>83</v>
      </c>
      <c r="AW181" s="14" t="s">
        <v>30</v>
      </c>
      <c r="AX181" s="14" t="s">
        <v>73</v>
      </c>
      <c r="AY181" s="252" t="s">
        <v>146</v>
      </c>
    </row>
    <row r="182" s="13" customFormat="1">
      <c r="A182" s="13"/>
      <c r="B182" s="231"/>
      <c r="C182" s="232"/>
      <c r="D182" s="233" t="s">
        <v>154</v>
      </c>
      <c r="E182" s="234" t="s">
        <v>1</v>
      </c>
      <c r="F182" s="235" t="s">
        <v>205</v>
      </c>
      <c r="G182" s="232"/>
      <c r="H182" s="234" t="s">
        <v>1</v>
      </c>
      <c r="I182" s="236"/>
      <c r="J182" s="232"/>
      <c r="K182" s="232"/>
      <c r="L182" s="237"/>
      <c r="M182" s="238"/>
      <c r="N182" s="239"/>
      <c r="O182" s="239"/>
      <c r="P182" s="239"/>
      <c r="Q182" s="239"/>
      <c r="R182" s="239"/>
      <c r="S182" s="239"/>
      <c r="T182" s="24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1" t="s">
        <v>154</v>
      </c>
      <c r="AU182" s="241" t="s">
        <v>83</v>
      </c>
      <c r="AV182" s="13" t="s">
        <v>81</v>
      </c>
      <c r="AW182" s="13" t="s">
        <v>30</v>
      </c>
      <c r="AX182" s="13" t="s">
        <v>73</v>
      </c>
      <c r="AY182" s="241" t="s">
        <v>146</v>
      </c>
    </row>
    <row r="183" s="14" customFormat="1">
      <c r="A183" s="14"/>
      <c r="B183" s="242"/>
      <c r="C183" s="243"/>
      <c r="D183" s="233" t="s">
        <v>154</v>
      </c>
      <c r="E183" s="244" t="s">
        <v>1</v>
      </c>
      <c r="F183" s="245" t="s">
        <v>206</v>
      </c>
      <c r="G183" s="243"/>
      <c r="H183" s="246">
        <v>6.696</v>
      </c>
      <c r="I183" s="247"/>
      <c r="J183" s="243"/>
      <c r="K183" s="243"/>
      <c r="L183" s="248"/>
      <c r="M183" s="249"/>
      <c r="N183" s="250"/>
      <c r="O183" s="250"/>
      <c r="P183" s="250"/>
      <c r="Q183" s="250"/>
      <c r="R183" s="250"/>
      <c r="S183" s="250"/>
      <c r="T183" s="25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2" t="s">
        <v>154</v>
      </c>
      <c r="AU183" s="252" t="s">
        <v>83</v>
      </c>
      <c r="AV183" s="14" t="s">
        <v>83</v>
      </c>
      <c r="AW183" s="14" t="s">
        <v>30</v>
      </c>
      <c r="AX183" s="14" t="s">
        <v>73</v>
      </c>
      <c r="AY183" s="252" t="s">
        <v>146</v>
      </c>
    </row>
    <row r="184" s="15" customFormat="1">
      <c r="A184" s="15"/>
      <c r="B184" s="253"/>
      <c r="C184" s="254"/>
      <c r="D184" s="233" t="s">
        <v>154</v>
      </c>
      <c r="E184" s="255" t="s">
        <v>1</v>
      </c>
      <c r="F184" s="256" t="s">
        <v>157</v>
      </c>
      <c r="G184" s="254"/>
      <c r="H184" s="257">
        <v>23.311999999999996</v>
      </c>
      <c r="I184" s="258"/>
      <c r="J184" s="254"/>
      <c r="K184" s="254"/>
      <c r="L184" s="259"/>
      <c r="M184" s="260"/>
      <c r="N184" s="261"/>
      <c r="O184" s="261"/>
      <c r="P184" s="261"/>
      <c r="Q184" s="261"/>
      <c r="R184" s="261"/>
      <c r="S184" s="261"/>
      <c r="T184" s="262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3" t="s">
        <v>154</v>
      </c>
      <c r="AU184" s="263" t="s">
        <v>83</v>
      </c>
      <c r="AV184" s="15" t="s">
        <v>153</v>
      </c>
      <c r="AW184" s="15" t="s">
        <v>30</v>
      </c>
      <c r="AX184" s="15" t="s">
        <v>81</v>
      </c>
      <c r="AY184" s="263" t="s">
        <v>146</v>
      </c>
    </row>
    <row r="185" s="2" customFormat="1" ht="37.8" customHeight="1">
      <c r="A185" s="38"/>
      <c r="B185" s="39"/>
      <c r="C185" s="218" t="s">
        <v>176</v>
      </c>
      <c r="D185" s="218" t="s">
        <v>149</v>
      </c>
      <c r="E185" s="219" t="s">
        <v>207</v>
      </c>
      <c r="F185" s="220" t="s">
        <v>208</v>
      </c>
      <c r="G185" s="221" t="s">
        <v>175</v>
      </c>
      <c r="H185" s="222">
        <v>16.616</v>
      </c>
      <c r="I185" s="223"/>
      <c r="J185" s="224">
        <f>ROUND(I185*H185,2)</f>
        <v>0</v>
      </c>
      <c r="K185" s="220" t="s">
        <v>161</v>
      </c>
      <c r="L185" s="44"/>
      <c r="M185" s="225" t="s">
        <v>1</v>
      </c>
      <c r="N185" s="226" t="s">
        <v>38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153</v>
      </c>
      <c r="AT185" s="229" t="s">
        <v>149</v>
      </c>
      <c r="AU185" s="229" t="s">
        <v>83</v>
      </c>
      <c r="AY185" s="17" t="s">
        <v>146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81</v>
      </c>
      <c r="BK185" s="230">
        <f>ROUND(I185*H185,2)</f>
        <v>0</v>
      </c>
      <c r="BL185" s="17" t="s">
        <v>153</v>
      </c>
      <c r="BM185" s="229" t="s">
        <v>209</v>
      </c>
    </row>
    <row r="186" s="13" customFormat="1">
      <c r="A186" s="13"/>
      <c r="B186" s="231"/>
      <c r="C186" s="232"/>
      <c r="D186" s="233" t="s">
        <v>154</v>
      </c>
      <c r="E186" s="234" t="s">
        <v>1</v>
      </c>
      <c r="F186" s="235" t="s">
        <v>177</v>
      </c>
      <c r="G186" s="232"/>
      <c r="H186" s="234" t="s">
        <v>1</v>
      </c>
      <c r="I186" s="236"/>
      <c r="J186" s="232"/>
      <c r="K186" s="232"/>
      <c r="L186" s="237"/>
      <c r="M186" s="238"/>
      <c r="N186" s="239"/>
      <c r="O186" s="239"/>
      <c r="P186" s="239"/>
      <c r="Q186" s="239"/>
      <c r="R186" s="239"/>
      <c r="S186" s="239"/>
      <c r="T186" s="24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1" t="s">
        <v>154</v>
      </c>
      <c r="AU186" s="241" t="s">
        <v>83</v>
      </c>
      <c r="AV186" s="13" t="s">
        <v>81</v>
      </c>
      <c r="AW186" s="13" t="s">
        <v>30</v>
      </c>
      <c r="AX186" s="13" t="s">
        <v>73</v>
      </c>
      <c r="AY186" s="241" t="s">
        <v>146</v>
      </c>
    </row>
    <row r="187" s="14" customFormat="1">
      <c r="A187" s="14"/>
      <c r="B187" s="242"/>
      <c r="C187" s="243"/>
      <c r="D187" s="233" t="s">
        <v>154</v>
      </c>
      <c r="E187" s="244" t="s">
        <v>1</v>
      </c>
      <c r="F187" s="245" t="s">
        <v>178</v>
      </c>
      <c r="G187" s="243"/>
      <c r="H187" s="246">
        <v>16.616</v>
      </c>
      <c r="I187" s="247"/>
      <c r="J187" s="243"/>
      <c r="K187" s="243"/>
      <c r="L187" s="248"/>
      <c r="M187" s="249"/>
      <c r="N187" s="250"/>
      <c r="O187" s="250"/>
      <c r="P187" s="250"/>
      <c r="Q187" s="250"/>
      <c r="R187" s="250"/>
      <c r="S187" s="250"/>
      <c r="T187" s="251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2" t="s">
        <v>154</v>
      </c>
      <c r="AU187" s="252" t="s">
        <v>83</v>
      </c>
      <c r="AV187" s="14" t="s">
        <v>83</v>
      </c>
      <c r="AW187" s="14" t="s">
        <v>30</v>
      </c>
      <c r="AX187" s="14" t="s">
        <v>73</v>
      </c>
      <c r="AY187" s="252" t="s">
        <v>146</v>
      </c>
    </row>
    <row r="188" s="15" customFormat="1">
      <c r="A188" s="15"/>
      <c r="B188" s="253"/>
      <c r="C188" s="254"/>
      <c r="D188" s="233" t="s">
        <v>154</v>
      </c>
      <c r="E188" s="255" t="s">
        <v>1</v>
      </c>
      <c r="F188" s="256" t="s">
        <v>157</v>
      </c>
      <c r="G188" s="254"/>
      <c r="H188" s="257">
        <v>16.616</v>
      </c>
      <c r="I188" s="258"/>
      <c r="J188" s="254"/>
      <c r="K188" s="254"/>
      <c r="L188" s="259"/>
      <c r="M188" s="260"/>
      <c r="N188" s="261"/>
      <c r="O188" s="261"/>
      <c r="P188" s="261"/>
      <c r="Q188" s="261"/>
      <c r="R188" s="261"/>
      <c r="S188" s="261"/>
      <c r="T188" s="262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3" t="s">
        <v>154</v>
      </c>
      <c r="AU188" s="263" t="s">
        <v>83</v>
      </c>
      <c r="AV188" s="15" t="s">
        <v>153</v>
      </c>
      <c r="AW188" s="15" t="s">
        <v>30</v>
      </c>
      <c r="AX188" s="15" t="s">
        <v>81</v>
      </c>
      <c r="AY188" s="263" t="s">
        <v>146</v>
      </c>
    </row>
    <row r="189" s="2" customFormat="1" ht="24.15" customHeight="1">
      <c r="A189" s="38"/>
      <c r="B189" s="39"/>
      <c r="C189" s="218" t="s">
        <v>210</v>
      </c>
      <c r="D189" s="218" t="s">
        <v>149</v>
      </c>
      <c r="E189" s="219" t="s">
        <v>211</v>
      </c>
      <c r="F189" s="220" t="s">
        <v>212</v>
      </c>
      <c r="G189" s="221" t="s">
        <v>175</v>
      </c>
      <c r="H189" s="222">
        <v>6.696</v>
      </c>
      <c r="I189" s="223"/>
      <c r="J189" s="224">
        <f>ROUND(I189*H189,2)</f>
        <v>0</v>
      </c>
      <c r="K189" s="220" t="s">
        <v>161</v>
      </c>
      <c r="L189" s="44"/>
      <c r="M189" s="225" t="s">
        <v>1</v>
      </c>
      <c r="N189" s="226" t="s">
        <v>38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153</v>
      </c>
      <c r="AT189" s="229" t="s">
        <v>149</v>
      </c>
      <c r="AU189" s="229" t="s">
        <v>83</v>
      </c>
      <c r="AY189" s="17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81</v>
      </c>
      <c r="BK189" s="230">
        <f>ROUND(I189*H189,2)</f>
        <v>0</v>
      </c>
      <c r="BL189" s="17" t="s">
        <v>153</v>
      </c>
      <c r="BM189" s="229" t="s">
        <v>213</v>
      </c>
    </row>
    <row r="190" s="13" customFormat="1">
      <c r="A190" s="13"/>
      <c r="B190" s="231"/>
      <c r="C190" s="232"/>
      <c r="D190" s="233" t="s">
        <v>154</v>
      </c>
      <c r="E190" s="234" t="s">
        <v>1</v>
      </c>
      <c r="F190" s="235" t="s">
        <v>214</v>
      </c>
      <c r="G190" s="232"/>
      <c r="H190" s="234" t="s">
        <v>1</v>
      </c>
      <c r="I190" s="236"/>
      <c r="J190" s="232"/>
      <c r="K190" s="232"/>
      <c r="L190" s="237"/>
      <c r="M190" s="238"/>
      <c r="N190" s="239"/>
      <c r="O190" s="239"/>
      <c r="P190" s="239"/>
      <c r="Q190" s="239"/>
      <c r="R190" s="239"/>
      <c r="S190" s="239"/>
      <c r="T190" s="24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1" t="s">
        <v>154</v>
      </c>
      <c r="AU190" s="241" t="s">
        <v>83</v>
      </c>
      <c r="AV190" s="13" t="s">
        <v>81</v>
      </c>
      <c r="AW190" s="13" t="s">
        <v>30</v>
      </c>
      <c r="AX190" s="13" t="s">
        <v>73</v>
      </c>
      <c r="AY190" s="241" t="s">
        <v>146</v>
      </c>
    </row>
    <row r="191" s="14" customFormat="1">
      <c r="A191" s="14"/>
      <c r="B191" s="242"/>
      <c r="C191" s="243"/>
      <c r="D191" s="233" t="s">
        <v>154</v>
      </c>
      <c r="E191" s="244" t="s">
        <v>1</v>
      </c>
      <c r="F191" s="245" t="s">
        <v>206</v>
      </c>
      <c r="G191" s="243"/>
      <c r="H191" s="246">
        <v>6.696</v>
      </c>
      <c r="I191" s="247"/>
      <c r="J191" s="243"/>
      <c r="K191" s="243"/>
      <c r="L191" s="248"/>
      <c r="M191" s="249"/>
      <c r="N191" s="250"/>
      <c r="O191" s="250"/>
      <c r="P191" s="250"/>
      <c r="Q191" s="250"/>
      <c r="R191" s="250"/>
      <c r="S191" s="250"/>
      <c r="T191" s="251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2" t="s">
        <v>154</v>
      </c>
      <c r="AU191" s="252" t="s">
        <v>83</v>
      </c>
      <c r="AV191" s="14" t="s">
        <v>83</v>
      </c>
      <c r="AW191" s="14" t="s">
        <v>30</v>
      </c>
      <c r="AX191" s="14" t="s">
        <v>73</v>
      </c>
      <c r="AY191" s="252" t="s">
        <v>146</v>
      </c>
    </row>
    <row r="192" s="15" customFormat="1">
      <c r="A192" s="15"/>
      <c r="B192" s="253"/>
      <c r="C192" s="254"/>
      <c r="D192" s="233" t="s">
        <v>154</v>
      </c>
      <c r="E192" s="255" t="s">
        <v>1</v>
      </c>
      <c r="F192" s="256" t="s">
        <v>157</v>
      </c>
      <c r="G192" s="254"/>
      <c r="H192" s="257">
        <v>6.696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3" t="s">
        <v>154</v>
      </c>
      <c r="AU192" s="263" t="s">
        <v>83</v>
      </c>
      <c r="AV192" s="15" t="s">
        <v>153</v>
      </c>
      <c r="AW192" s="15" t="s">
        <v>30</v>
      </c>
      <c r="AX192" s="15" t="s">
        <v>81</v>
      </c>
      <c r="AY192" s="263" t="s">
        <v>146</v>
      </c>
    </row>
    <row r="193" s="2" customFormat="1" ht="37.8" customHeight="1">
      <c r="A193" s="38"/>
      <c r="B193" s="39"/>
      <c r="C193" s="218" t="s">
        <v>8</v>
      </c>
      <c r="D193" s="218" t="s">
        <v>149</v>
      </c>
      <c r="E193" s="219" t="s">
        <v>215</v>
      </c>
      <c r="F193" s="220" t="s">
        <v>216</v>
      </c>
      <c r="G193" s="221" t="s">
        <v>175</v>
      </c>
      <c r="H193" s="222">
        <v>32</v>
      </c>
      <c r="I193" s="223"/>
      <c r="J193" s="224">
        <f>ROUND(I193*H193,2)</f>
        <v>0</v>
      </c>
      <c r="K193" s="220" t="s">
        <v>161</v>
      </c>
      <c r="L193" s="44"/>
      <c r="M193" s="225" t="s">
        <v>1</v>
      </c>
      <c r="N193" s="226" t="s">
        <v>38</v>
      </c>
      <c r="O193" s="91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153</v>
      </c>
      <c r="AT193" s="229" t="s">
        <v>149</v>
      </c>
      <c r="AU193" s="229" t="s">
        <v>83</v>
      </c>
      <c r="AY193" s="17" t="s">
        <v>146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81</v>
      </c>
      <c r="BK193" s="230">
        <f>ROUND(I193*H193,2)</f>
        <v>0</v>
      </c>
      <c r="BL193" s="17" t="s">
        <v>153</v>
      </c>
      <c r="BM193" s="229" t="s">
        <v>217</v>
      </c>
    </row>
    <row r="194" s="13" customFormat="1">
      <c r="A194" s="13"/>
      <c r="B194" s="231"/>
      <c r="C194" s="232"/>
      <c r="D194" s="233" t="s">
        <v>154</v>
      </c>
      <c r="E194" s="234" t="s">
        <v>1</v>
      </c>
      <c r="F194" s="235" t="s">
        <v>193</v>
      </c>
      <c r="G194" s="232"/>
      <c r="H194" s="234" t="s">
        <v>1</v>
      </c>
      <c r="I194" s="236"/>
      <c r="J194" s="232"/>
      <c r="K194" s="232"/>
      <c r="L194" s="237"/>
      <c r="M194" s="238"/>
      <c r="N194" s="239"/>
      <c r="O194" s="239"/>
      <c r="P194" s="239"/>
      <c r="Q194" s="239"/>
      <c r="R194" s="239"/>
      <c r="S194" s="239"/>
      <c r="T194" s="24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1" t="s">
        <v>154</v>
      </c>
      <c r="AU194" s="241" t="s">
        <v>83</v>
      </c>
      <c r="AV194" s="13" t="s">
        <v>81</v>
      </c>
      <c r="AW194" s="13" t="s">
        <v>30</v>
      </c>
      <c r="AX194" s="13" t="s">
        <v>73</v>
      </c>
      <c r="AY194" s="241" t="s">
        <v>146</v>
      </c>
    </row>
    <row r="195" s="14" customFormat="1">
      <c r="A195" s="14"/>
      <c r="B195" s="242"/>
      <c r="C195" s="243"/>
      <c r="D195" s="233" t="s">
        <v>154</v>
      </c>
      <c r="E195" s="244" t="s">
        <v>1</v>
      </c>
      <c r="F195" s="245" t="s">
        <v>194</v>
      </c>
      <c r="G195" s="243"/>
      <c r="H195" s="246">
        <v>16.719999999999998</v>
      </c>
      <c r="I195" s="247"/>
      <c r="J195" s="243"/>
      <c r="K195" s="243"/>
      <c r="L195" s="248"/>
      <c r="M195" s="249"/>
      <c r="N195" s="250"/>
      <c r="O195" s="250"/>
      <c r="P195" s="250"/>
      <c r="Q195" s="250"/>
      <c r="R195" s="250"/>
      <c r="S195" s="250"/>
      <c r="T195" s="25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2" t="s">
        <v>154</v>
      </c>
      <c r="AU195" s="252" t="s">
        <v>83</v>
      </c>
      <c r="AV195" s="14" t="s">
        <v>83</v>
      </c>
      <c r="AW195" s="14" t="s">
        <v>30</v>
      </c>
      <c r="AX195" s="14" t="s">
        <v>73</v>
      </c>
      <c r="AY195" s="252" t="s">
        <v>146</v>
      </c>
    </row>
    <row r="196" s="14" customFormat="1">
      <c r="A196" s="14"/>
      <c r="B196" s="242"/>
      <c r="C196" s="243"/>
      <c r="D196" s="233" t="s">
        <v>154</v>
      </c>
      <c r="E196" s="244" t="s">
        <v>1</v>
      </c>
      <c r="F196" s="245" t="s">
        <v>195</v>
      </c>
      <c r="G196" s="243"/>
      <c r="H196" s="246">
        <v>14</v>
      </c>
      <c r="I196" s="247"/>
      <c r="J196" s="243"/>
      <c r="K196" s="243"/>
      <c r="L196" s="248"/>
      <c r="M196" s="249"/>
      <c r="N196" s="250"/>
      <c r="O196" s="250"/>
      <c r="P196" s="250"/>
      <c r="Q196" s="250"/>
      <c r="R196" s="250"/>
      <c r="S196" s="250"/>
      <c r="T196" s="25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2" t="s">
        <v>154</v>
      </c>
      <c r="AU196" s="252" t="s">
        <v>83</v>
      </c>
      <c r="AV196" s="14" t="s">
        <v>83</v>
      </c>
      <c r="AW196" s="14" t="s">
        <v>30</v>
      </c>
      <c r="AX196" s="14" t="s">
        <v>73</v>
      </c>
      <c r="AY196" s="252" t="s">
        <v>146</v>
      </c>
    </row>
    <row r="197" s="13" customFormat="1">
      <c r="A197" s="13"/>
      <c r="B197" s="231"/>
      <c r="C197" s="232"/>
      <c r="D197" s="233" t="s">
        <v>154</v>
      </c>
      <c r="E197" s="234" t="s">
        <v>1</v>
      </c>
      <c r="F197" s="235" t="s">
        <v>196</v>
      </c>
      <c r="G197" s="232"/>
      <c r="H197" s="234" t="s">
        <v>1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1" t="s">
        <v>154</v>
      </c>
      <c r="AU197" s="241" t="s">
        <v>83</v>
      </c>
      <c r="AV197" s="13" t="s">
        <v>81</v>
      </c>
      <c r="AW197" s="13" t="s">
        <v>30</v>
      </c>
      <c r="AX197" s="13" t="s">
        <v>73</v>
      </c>
      <c r="AY197" s="241" t="s">
        <v>146</v>
      </c>
    </row>
    <row r="198" s="14" customFormat="1">
      <c r="A198" s="14"/>
      <c r="B198" s="242"/>
      <c r="C198" s="243"/>
      <c r="D198" s="233" t="s">
        <v>154</v>
      </c>
      <c r="E198" s="244" t="s">
        <v>1</v>
      </c>
      <c r="F198" s="245" t="s">
        <v>197</v>
      </c>
      <c r="G198" s="243"/>
      <c r="H198" s="246">
        <v>0.88</v>
      </c>
      <c r="I198" s="247"/>
      <c r="J198" s="243"/>
      <c r="K198" s="243"/>
      <c r="L198" s="248"/>
      <c r="M198" s="249"/>
      <c r="N198" s="250"/>
      <c r="O198" s="250"/>
      <c r="P198" s="250"/>
      <c r="Q198" s="250"/>
      <c r="R198" s="250"/>
      <c r="S198" s="250"/>
      <c r="T198" s="25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2" t="s">
        <v>154</v>
      </c>
      <c r="AU198" s="252" t="s">
        <v>83</v>
      </c>
      <c r="AV198" s="14" t="s">
        <v>83</v>
      </c>
      <c r="AW198" s="14" t="s">
        <v>30</v>
      </c>
      <c r="AX198" s="14" t="s">
        <v>73</v>
      </c>
      <c r="AY198" s="252" t="s">
        <v>146</v>
      </c>
    </row>
    <row r="199" s="13" customFormat="1">
      <c r="A199" s="13"/>
      <c r="B199" s="231"/>
      <c r="C199" s="232"/>
      <c r="D199" s="233" t="s">
        <v>154</v>
      </c>
      <c r="E199" s="234" t="s">
        <v>1</v>
      </c>
      <c r="F199" s="235" t="s">
        <v>198</v>
      </c>
      <c r="G199" s="232"/>
      <c r="H199" s="234" t="s">
        <v>1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1" t="s">
        <v>154</v>
      </c>
      <c r="AU199" s="241" t="s">
        <v>83</v>
      </c>
      <c r="AV199" s="13" t="s">
        <v>81</v>
      </c>
      <c r="AW199" s="13" t="s">
        <v>30</v>
      </c>
      <c r="AX199" s="13" t="s">
        <v>73</v>
      </c>
      <c r="AY199" s="241" t="s">
        <v>146</v>
      </c>
    </row>
    <row r="200" s="14" customFormat="1">
      <c r="A200" s="14"/>
      <c r="B200" s="242"/>
      <c r="C200" s="243"/>
      <c r="D200" s="233" t="s">
        <v>154</v>
      </c>
      <c r="E200" s="244" t="s">
        <v>1</v>
      </c>
      <c r="F200" s="245" t="s">
        <v>199</v>
      </c>
      <c r="G200" s="243"/>
      <c r="H200" s="246">
        <v>0.4</v>
      </c>
      <c r="I200" s="247"/>
      <c r="J200" s="243"/>
      <c r="K200" s="243"/>
      <c r="L200" s="248"/>
      <c r="M200" s="249"/>
      <c r="N200" s="250"/>
      <c r="O200" s="250"/>
      <c r="P200" s="250"/>
      <c r="Q200" s="250"/>
      <c r="R200" s="250"/>
      <c r="S200" s="250"/>
      <c r="T200" s="25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2" t="s">
        <v>154</v>
      </c>
      <c r="AU200" s="252" t="s">
        <v>83</v>
      </c>
      <c r="AV200" s="14" t="s">
        <v>83</v>
      </c>
      <c r="AW200" s="14" t="s">
        <v>30</v>
      </c>
      <c r="AX200" s="14" t="s">
        <v>73</v>
      </c>
      <c r="AY200" s="252" t="s">
        <v>146</v>
      </c>
    </row>
    <row r="201" s="15" customFormat="1">
      <c r="A201" s="15"/>
      <c r="B201" s="253"/>
      <c r="C201" s="254"/>
      <c r="D201" s="233" t="s">
        <v>154</v>
      </c>
      <c r="E201" s="255" t="s">
        <v>1</v>
      </c>
      <c r="F201" s="256" t="s">
        <v>157</v>
      </c>
      <c r="G201" s="254"/>
      <c r="H201" s="257">
        <v>31.999999999999996</v>
      </c>
      <c r="I201" s="258"/>
      <c r="J201" s="254"/>
      <c r="K201" s="254"/>
      <c r="L201" s="259"/>
      <c r="M201" s="260"/>
      <c r="N201" s="261"/>
      <c r="O201" s="261"/>
      <c r="P201" s="261"/>
      <c r="Q201" s="261"/>
      <c r="R201" s="261"/>
      <c r="S201" s="261"/>
      <c r="T201" s="262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3" t="s">
        <v>154</v>
      </c>
      <c r="AU201" s="263" t="s">
        <v>83</v>
      </c>
      <c r="AV201" s="15" t="s">
        <v>153</v>
      </c>
      <c r="AW201" s="15" t="s">
        <v>30</v>
      </c>
      <c r="AX201" s="15" t="s">
        <v>81</v>
      </c>
      <c r="AY201" s="263" t="s">
        <v>146</v>
      </c>
    </row>
    <row r="202" s="2" customFormat="1" ht="44.25" customHeight="1">
      <c r="A202" s="38"/>
      <c r="B202" s="39"/>
      <c r="C202" s="218" t="s">
        <v>218</v>
      </c>
      <c r="D202" s="218" t="s">
        <v>149</v>
      </c>
      <c r="E202" s="219" t="s">
        <v>219</v>
      </c>
      <c r="F202" s="220" t="s">
        <v>220</v>
      </c>
      <c r="G202" s="221" t="s">
        <v>175</v>
      </c>
      <c r="H202" s="222">
        <v>64</v>
      </c>
      <c r="I202" s="223"/>
      <c r="J202" s="224">
        <f>ROUND(I202*H202,2)</f>
        <v>0</v>
      </c>
      <c r="K202" s="220" t="s">
        <v>161</v>
      </c>
      <c r="L202" s="44"/>
      <c r="M202" s="225" t="s">
        <v>1</v>
      </c>
      <c r="N202" s="226" t="s">
        <v>38</v>
      </c>
      <c r="O202" s="91"/>
      <c r="P202" s="227">
        <f>O202*H202</f>
        <v>0</v>
      </c>
      <c r="Q202" s="227">
        <v>0</v>
      </c>
      <c r="R202" s="227">
        <f>Q202*H202</f>
        <v>0</v>
      </c>
      <c r="S202" s="227">
        <v>0</v>
      </c>
      <c r="T202" s="228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9" t="s">
        <v>153</v>
      </c>
      <c r="AT202" s="229" t="s">
        <v>149</v>
      </c>
      <c r="AU202" s="229" t="s">
        <v>83</v>
      </c>
      <c r="AY202" s="17" t="s">
        <v>146</v>
      </c>
      <c r="BE202" s="230">
        <f>IF(N202="základní",J202,0)</f>
        <v>0</v>
      </c>
      <c r="BF202" s="230">
        <f>IF(N202="snížená",J202,0)</f>
        <v>0</v>
      </c>
      <c r="BG202" s="230">
        <f>IF(N202="zákl. přenesená",J202,0)</f>
        <v>0</v>
      </c>
      <c r="BH202" s="230">
        <f>IF(N202="sníž. přenesená",J202,0)</f>
        <v>0</v>
      </c>
      <c r="BI202" s="230">
        <f>IF(N202="nulová",J202,0)</f>
        <v>0</v>
      </c>
      <c r="BJ202" s="17" t="s">
        <v>81</v>
      </c>
      <c r="BK202" s="230">
        <f>ROUND(I202*H202,2)</f>
        <v>0</v>
      </c>
      <c r="BL202" s="17" t="s">
        <v>153</v>
      </c>
      <c r="BM202" s="229" t="s">
        <v>221</v>
      </c>
    </row>
    <row r="203" s="13" customFormat="1">
      <c r="A203" s="13"/>
      <c r="B203" s="231"/>
      <c r="C203" s="232"/>
      <c r="D203" s="233" t="s">
        <v>154</v>
      </c>
      <c r="E203" s="234" t="s">
        <v>1</v>
      </c>
      <c r="F203" s="235" t="s">
        <v>222</v>
      </c>
      <c r="G203" s="232"/>
      <c r="H203" s="234" t="s">
        <v>1</v>
      </c>
      <c r="I203" s="236"/>
      <c r="J203" s="232"/>
      <c r="K203" s="232"/>
      <c r="L203" s="237"/>
      <c r="M203" s="238"/>
      <c r="N203" s="239"/>
      <c r="O203" s="239"/>
      <c r="P203" s="239"/>
      <c r="Q203" s="239"/>
      <c r="R203" s="239"/>
      <c r="S203" s="239"/>
      <c r="T203" s="24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1" t="s">
        <v>154</v>
      </c>
      <c r="AU203" s="241" t="s">
        <v>83</v>
      </c>
      <c r="AV203" s="13" t="s">
        <v>81</v>
      </c>
      <c r="AW203" s="13" t="s">
        <v>30</v>
      </c>
      <c r="AX203" s="13" t="s">
        <v>73</v>
      </c>
      <c r="AY203" s="241" t="s">
        <v>146</v>
      </c>
    </row>
    <row r="204" s="14" customFormat="1">
      <c r="A204" s="14"/>
      <c r="B204" s="242"/>
      <c r="C204" s="243"/>
      <c r="D204" s="233" t="s">
        <v>154</v>
      </c>
      <c r="E204" s="244" t="s">
        <v>1</v>
      </c>
      <c r="F204" s="245" t="s">
        <v>223</v>
      </c>
      <c r="G204" s="243"/>
      <c r="H204" s="246">
        <v>64</v>
      </c>
      <c r="I204" s="247"/>
      <c r="J204" s="243"/>
      <c r="K204" s="243"/>
      <c r="L204" s="248"/>
      <c r="M204" s="249"/>
      <c r="N204" s="250"/>
      <c r="O204" s="250"/>
      <c r="P204" s="250"/>
      <c r="Q204" s="250"/>
      <c r="R204" s="250"/>
      <c r="S204" s="250"/>
      <c r="T204" s="251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2" t="s">
        <v>154</v>
      </c>
      <c r="AU204" s="252" t="s">
        <v>83</v>
      </c>
      <c r="AV204" s="14" t="s">
        <v>83</v>
      </c>
      <c r="AW204" s="14" t="s">
        <v>30</v>
      </c>
      <c r="AX204" s="14" t="s">
        <v>73</v>
      </c>
      <c r="AY204" s="252" t="s">
        <v>146</v>
      </c>
    </row>
    <row r="205" s="15" customFormat="1">
      <c r="A205" s="15"/>
      <c r="B205" s="253"/>
      <c r="C205" s="254"/>
      <c r="D205" s="233" t="s">
        <v>154</v>
      </c>
      <c r="E205" s="255" t="s">
        <v>1</v>
      </c>
      <c r="F205" s="256" t="s">
        <v>157</v>
      </c>
      <c r="G205" s="254"/>
      <c r="H205" s="257">
        <v>64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3" t="s">
        <v>154</v>
      </c>
      <c r="AU205" s="263" t="s">
        <v>83</v>
      </c>
      <c r="AV205" s="15" t="s">
        <v>153</v>
      </c>
      <c r="AW205" s="15" t="s">
        <v>30</v>
      </c>
      <c r="AX205" s="15" t="s">
        <v>81</v>
      </c>
      <c r="AY205" s="263" t="s">
        <v>146</v>
      </c>
    </row>
    <row r="206" s="2" customFormat="1" ht="37.8" customHeight="1">
      <c r="A206" s="38"/>
      <c r="B206" s="39"/>
      <c r="C206" s="218" t="s">
        <v>187</v>
      </c>
      <c r="D206" s="218" t="s">
        <v>149</v>
      </c>
      <c r="E206" s="219" t="s">
        <v>224</v>
      </c>
      <c r="F206" s="220" t="s">
        <v>225</v>
      </c>
      <c r="G206" s="221" t="s">
        <v>160</v>
      </c>
      <c r="H206" s="222">
        <v>2</v>
      </c>
      <c r="I206" s="223"/>
      <c r="J206" s="224">
        <f>ROUND(I206*H206,2)</f>
        <v>0</v>
      </c>
      <c r="K206" s="220" t="s">
        <v>161</v>
      </c>
      <c r="L206" s="44"/>
      <c r="M206" s="225" t="s">
        <v>1</v>
      </c>
      <c r="N206" s="226" t="s">
        <v>38</v>
      </c>
      <c r="O206" s="91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153</v>
      </c>
      <c r="AT206" s="229" t="s">
        <v>149</v>
      </c>
      <c r="AU206" s="229" t="s">
        <v>83</v>
      </c>
      <c r="AY206" s="17" t="s">
        <v>146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7" t="s">
        <v>81</v>
      </c>
      <c r="BK206" s="230">
        <f>ROUND(I206*H206,2)</f>
        <v>0</v>
      </c>
      <c r="BL206" s="17" t="s">
        <v>153</v>
      </c>
      <c r="BM206" s="229" t="s">
        <v>226</v>
      </c>
    </row>
    <row r="207" s="13" customFormat="1">
      <c r="A207" s="13"/>
      <c r="B207" s="231"/>
      <c r="C207" s="232"/>
      <c r="D207" s="233" t="s">
        <v>154</v>
      </c>
      <c r="E207" s="234" t="s">
        <v>1</v>
      </c>
      <c r="F207" s="235" t="s">
        <v>166</v>
      </c>
      <c r="G207" s="232"/>
      <c r="H207" s="234" t="s">
        <v>1</v>
      </c>
      <c r="I207" s="236"/>
      <c r="J207" s="232"/>
      <c r="K207" s="232"/>
      <c r="L207" s="237"/>
      <c r="M207" s="238"/>
      <c r="N207" s="239"/>
      <c r="O207" s="239"/>
      <c r="P207" s="239"/>
      <c r="Q207" s="239"/>
      <c r="R207" s="239"/>
      <c r="S207" s="239"/>
      <c r="T207" s="24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1" t="s">
        <v>154</v>
      </c>
      <c r="AU207" s="241" t="s">
        <v>83</v>
      </c>
      <c r="AV207" s="13" t="s">
        <v>81</v>
      </c>
      <c r="AW207" s="13" t="s">
        <v>30</v>
      </c>
      <c r="AX207" s="13" t="s">
        <v>73</v>
      </c>
      <c r="AY207" s="241" t="s">
        <v>146</v>
      </c>
    </row>
    <row r="208" s="14" customFormat="1">
      <c r="A208" s="14"/>
      <c r="B208" s="242"/>
      <c r="C208" s="243"/>
      <c r="D208" s="233" t="s">
        <v>154</v>
      </c>
      <c r="E208" s="244" t="s">
        <v>1</v>
      </c>
      <c r="F208" s="245" t="s">
        <v>83</v>
      </c>
      <c r="G208" s="243"/>
      <c r="H208" s="246">
        <v>2</v>
      </c>
      <c r="I208" s="247"/>
      <c r="J208" s="243"/>
      <c r="K208" s="243"/>
      <c r="L208" s="248"/>
      <c r="M208" s="249"/>
      <c r="N208" s="250"/>
      <c r="O208" s="250"/>
      <c r="P208" s="250"/>
      <c r="Q208" s="250"/>
      <c r="R208" s="250"/>
      <c r="S208" s="250"/>
      <c r="T208" s="25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2" t="s">
        <v>154</v>
      </c>
      <c r="AU208" s="252" t="s">
        <v>83</v>
      </c>
      <c r="AV208" s="14" t="s">
        <v>83</v>
      </c>
      <c r="AW208" s="14" t="s">
        <v>30</v>
      </c>
      <c r="AX208" s="14" t="s">
        <v>73</v>
      </c>
      <c r="AY208" s="252" t="s">
        <v>146</v>
      </c>
    </row>
    <row r="209" s="15" customFormat="1">
      <c r="A209" s="15"/>
      <c r="B209" s="253"/>
      <c r="C209" s="254"/>
      <c r="D209" s="233" t="s">
        <v>154</v>
      </c>
      <c r="E209" s="255" t="s">
        <v>1</v>
      </c>
      <c r="F209" s="256" t="s">
        <v>157</v>
      </c>
      <c r="G209" s="254"/>
      <c r="H209" s="257">
        <v>2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3" t="s">
        <v>154</v>
      </c>
      <c r="AU209" s="263" t="s">
        <v>83</v>
      </c>
      <c r="AV209" s="15" t="s">
        <v>153</v>
      </c>
      <c r="AW209" s="15" t="s">
        <v>30</v>
      </c>
      <c r="AX209" s="15" t="s">
        <v>81</v>
      </c>
      <c r="AY209" s="263" t="s">
        <v>146</v>
      </c>
    </row>
    <row r="210" s="2" customFormat="1" ht="49.05" customHeight="1">
      <c r="A210" s="38"/>
      <c r="B210" s="39"/>
      <c r="C210" s="218" t="s">
        <v>227</v>
      </c>
      <c r="D210" s="218" t="s">
        <v>149</v>
      </c>
      <c r="E210" s="219" t="s">
        <v>228</v>
      </c>
      <c r="F210" s="220" t="s">
        <v>229</v>
      </c>
      <c r="G210" s="221" t="s">
        <v>175</v>
      </c>
      <c r="H210" s="222">
        <v>33.513</v>
      </c>
      <c r="I210" s="223"/>
      <c r="J210" s="224">
        <f>ROUND(I210*H210,2)</f>
        <v>0</v>
      </c>
      <c r="K210" s="220" t="s">
        <v>161</v>
      </c>
      <c r="L210" s="44"/>
      <c r="M210" s="225" t="s">
        <v>1</v>
      </c>
      <c r="N210" s="226" t="s">
        <v>38</v>
      </c>
      <c r="O210" s="91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9" t="s">
        <v>153</v>
      </c>
      <c r="AT210" s="229" t="s">
        <v>149</v>
      </c>
      <c r="AU210" s="229" t="s">
        <v>83</v>
      </c>
      <c r="AY210" s="17" t="s">
        <v>146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7" t="s">
        <v>81</v>
      </c>
      <c r="BK210" s="230">
        <f>ROUND(I210*H210,2)</f>
        <v>0</v>
      </c>
      <c r="BL210" s="17" t="s">
        <v>153</v>
      </c>
      <c r="BM210" s="229" t="s">
        <v>230</v>
      </c>
    </row>
    <row r="211" s="13" customFormat="1">
      <c r="A211" s="13"/>
      <c r="B211" s="231"/>
      <c r="C211" s="232"/>
      <c r="D211" s="233" t="s">
        <v>154</v>
      </c>
      <c r="E211" s="234" t="s">
        <v>1</v>
      </c>
      <c r="F211" s="235" t="s">
        <v>231</v>
      </c>
      <c r="G211" s="232"/>
      <c r="H211" s="234" t="s">
        <v>1</v>
      </c>
      <c r="I211" s="236"/>
      <c r="J211" s="232"/>
      <c r="K211" s="232"/>
      <c r="L211" s="237"/>
      <c r="M211" s="238"/>
      <c r="N211" s="239"/>
      <c r="O211" s="239"/>
      <c r="P211" s="239"/>
      <c r="Q211" s="239"/>
      <c r="R211" s="239"/>
      <c r="S211" s="239"/>
      <c r="T211" s="24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1" t="s">
        <v>154</v>
      </c>
      <c r="AU211" s="241" t="s">
        <v>83</v>
      </c>
      <c r="AV211" s="13" t="s">
        <v>81</v>
      </c>
      <c r="AW211" s="13" t="s">
        <v>30</v>
      </c>
      <c r="AX211" s="13" t="s">
        <v>73</v>
      </c>
      <c r="AY211" s="241" t="s">
        <v>146</v>
      </c>
    </row>
    <row r="212" s="14" customFormat="1">
      <c r="A212" s="14"/>
      <c r="B212" s="242"/>
      <c r="C212" s="243"/>
      <c r="D212" s="233" t="s">
        <v>154</v>
      </c>
      <c r="E212" s="244" t="s">
        <v>1</v>
      </c>
      <c r="F212" s="245" t="s">
        <v>194</v>
      </c>
      <c r="G212" s="243"/>
      <c r="H212" s="246">
        <v>16.719999999999998</v>
      </c>
      <c r="I212" s="247"/>
      <c r="J212" s="243"/>
      <c r="K212" s="243"/>
      <c r="L212" s="248"/>
      <c r="M212" s="249"/>
      <c r="N212" s="250"/>
      <c r="O212" s="250"/>
      <c r="P212" s="250"/>
      <c r="Q212" s="250"/>
      <c r="R212" s="250"/>
      <c r="S212" s="250"/>
      <c r="T212" s="251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2" t="s">
        <v>154</v>
      </c>
      <c r="AU212" s="252" t="s">
        <v>83</v>
      </c>
      <c r="AV212" s="14" t="s">
        <v>83</v>
      </c>
      <c r="AW212" s="14" t="s">
        <v>30</v>
      </c>
      <c r="AX212" s="14" t="s">
        <v>73</v>
      </c>
      <c r="AY212" s="252" t="s">
        <v>146</v>
      </c>
    </row>
    <row r="213" s="14" customFormat="1">
      <c r="A213" s="14"/>
      <c r="B213" s="242"/>
      <c r="C213" s="243"/>
      <c r="D213" s="233" t="s">
        <v>154</v>
      </c>
      <c r="E213" s="244" t="s">
        <v>1</v>
      </c>
      <c r="F213" s="245" t="s">
        <v>195</v>
      </c>
      <c r="G213" s="243"/>
      <c r="H213" s="246">
        <v>14</v>
      </c>
      <c r="I213" s="247"/>
      <c r="J213" s="243"/>
      <c r="K213" s="243"/>
      <c r="L213" s="248"/>
      <c r="M213" s="249"/>
      <c r="N213" s="250"/>
      <c r="O213" s="250"/>
      <c r="P213" s="250"/>
      <c r="Q213" s="250"/>
      <c r="R213" s="250"/>
      <c r="S213" s="250"/>
      <c r="T213" s="251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2" t="s">
        <v>154</v>
      </c>
      <c r="AU213" s="252" t="s">
        <v>83</v>
      </c>
      <c r="AV213" s="14" t="s">
        <v>83</v>
      </c>
      <c r="AW213" s="14" t="s">
        <v>30</v>
      </c>
      <c r="AX213" s="14" t="s">
        <v>73</v>
      </c>
      <c r="AY213" s="252" t="s">
        <v>146</v>
      </c>
    </row>
    <row r="214" s="13" customFormat="1">
      <c r="A214" s="13"/>
      <c r="B214" s="231"/>
      <c r="C214" s="232"/>
      <c r="D214" s="233" t="s">
        <v>154</v>
      </c>
      <c r="E214" s="234" t="s">
        <v>1</v>
      </c>
      <c r="F214" s="235" t="s">
        <v>232</v>
      </c>
      <c r="G214" s="232"/>
      <c r="H214" s="234" t="s">
        <v>1</v>
      </c>
      <c r="I214" s="236"/>
      <c r="J214" s="232"/>
      <c r="K214" s="232"/>
      <c r="L214" s="237"/>
      <c r="M214" s="238"/>
      <c r="N214" s="239"/>
      <c r="O214" s="239"/>
      <c r="P214" s="239"/>
      <c r="Q214" s="239"/>
      <c r="R214" s="239"/>
      <c r="S214" s="239"/>
      <c r="T214" s="24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1" t="s">
        <v>154</v>
      </c>
      <c r="AU214" s="241" t="s">
        <v>83</v>
      </c>
      <c r="AV214" s="13" t="s">
        <v>81</v>
      </c>
      <c r="AW214" s="13" t="s">
        <v>30</v>
      </c>
      <c r="AX214" s="13" t="s">
        <v>73</v>
      </c>
      <c r="AY214" s="241" t="s">
        <v>146</v>
      </c>
    </row>
    <row r="215" s="14" customFormat="1">
      <c r="A215" s="14"/>
      <c r="B215" s="242"/>
      <c r="C215" s="243"/>
      <c r="D215" s="233" t="s">
        <v>154</v>
      </c>
      <c r="E215" s="244" t="s">
        <v>1</v>
      </c>
      <c r="F215" s="245" t="s">
        <v>233</v>
      </c>
      <c r="G215" s="243"/>
      <c r="H215" s="246">
        <v>0.339</v>
      </c>
      <c r="I215" s="247"/>
      <c r="J215" s="243"/>
      <c r="K215" s="243"/>
      <c r="L215" s="248"/>
      <c r="M215" s="249"/>
      <c r="N215" s="250"/>
      <c r="O215" s="250"/>
      <c r="P215" s="250"/>
      <c r="Q215" s="250"/>
      <c r="R215" s="250"/>
      <c r="S215" s="250"/>
      <c r="T215" s="251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2" t="s">
        <v>154</v>
      </c>
      <c r="AU215" s="252" t="s">
        <v>83</v>
      </c>
      <c r="AV215" s="14" t="s">
        <v>83</v>
      </c>
      <c r="AW215" s="14" t="s">
        <v>30</v>
      </c>
      <c r="AX215" s="14" t="s">
        <v>73</v>
      </c>
      <c r="AY215" s="252" t="s">
        <v>146</v>
      </c>
    </row>
    <row r="216" s="13" customFormat="1">
      <c r="A216" s="13"/>
      <c r="B216" s="231"/>
      <c r="C216" s="232"/>
      <c r="D216" s="233" t="s">
        <v>154</v>
      </c>
      <c r="E216" s="234" t="s">
        <v>1</v>
      </c>
      <c r="F216" s="235" t="s">
        <v>234</v>
      </c>
      <c r="G216" s="232"/>
      <c r="H216" s="234" t="s">
        <v>1</v>
      </c>
      <c r="I216" s="236"/>
      <c r="J216" s="232"/>
      <c r="K216" s="232"/>
      <c r="L216" s="237"/>
      <c r="M216" s="238"/>
      <c r="N216" s="239"/>
      <c r="O216" s="239"/>
      <c r="P216" s="239"/>
      <c r="Q216" s="239"/>
      <c r="R216" s="239"/>
      <c r="S216" s="239"/>
      <c r="T216" s="240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1" t="s">
        <v>154</v>
      </c>
      <c r="AU216" s="241" t="s">
        <v>83</v>
      </c>
      <c r="AV216" s="13" t="s">
        <v>81</v>
      </c>
      <c r="AW216" s="13" t="s">
        <v>30</v>
      </c>
      <c r="AX216" s="13" t="s">
        <v>73</v>
      </c>
      <c r="AY216" s="241" t="s">
        <v>146</v>
      </c>
    </row>
    <row r="217" s="14" customFormat="1">
      <c r="A217" s="14"/>
      <c r="B217" s="242"/>
      <c r="C217" s="243"/>
      <c r="D217" s="233" t="s">
        <v>154</v>
      </c>
      <c r="E217" s="244" t="s">
        <v>1</v>
      </c>
      <c r="F217" s="245" t="s">
        <v>235</v>
      </c>
      <c r="G217" s="243"/>
      <c r="H217" s="246">
        <v>0.374</v>
      </c>
      <c r="I217" s="247"/>
      <c r="J217" s="243"/>
      <c r="K217" s="243"/>
      <c r="L217" s="248"/>
      <c r="M217" s="249"/>
      <c r="N217" s="250"/>
      <c r="O217" s="250"/>
      <c r="P217" s="250"/>
      <c r="Q217" s="250"/>
      <c r="R217" s="250"/>
      <c r="S217" s="250"/>
      <c r="T217" s="251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2" t="s">
        <v>154</v>
      </c>
      <c r="AU217" s="252" t="s">
        <v>83</v>
      </c>
      <c r="AV217" s="14" t="s">
        <v>83</v>
      </c>
      <c r="AW217" s="14" t="s">
        <v>30</v>
      </c>
      <c r="AX217" s="14" t="s">
        <v>73</v>
      </c>
      <c r="AY217" s="252" t="s">
        <v>146</v>
      </c>
    </row>
    <row r="218" s="13" customFormat="1">
      <c r="A218" s="13"/>
      <c r="B218" s="231"/>
      <c r="C218" s="232"/>
      <c r="D218" s="233" t="s">
        <v>154</v>
      </c>
      <c r="E218" s="234" t="s">
        <v>1</v>
      </c>
      <c r="F218" s="235" t="s">
        <v>236</v>
      </c>
      <c r="G218" s="232"/>
      <c r="H218" s="234" t="s">
        <v>1</v>
      </c>
      <c r="I218" s="236"/>
      <c r="J218" s="232"/>
      <c r="K218" s="232"/>
      <c r="L218" s="237"/>
      <c r="M218" s="238"/>
      <c r="N218" s="239"/>
      <c r="O218" s="239"/>
      <c r="P218" s="239"/>
      <c r="Q218" s="239"/>
      <c r="R218" s="239"/>
      <c r="S218" s="239"/>
      <c r="T218" s="240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1" t="s">
        <v>154</v>
      </c>
      <c r="AU218" s="241" t="s">
        <v>83</v>
      </c>
      <c r="AV218" s="13" t="s">
        <v>81</v>
      </c>
      <c r="AW218" s="13" t="s">
        <v>30</v>
      </c>
      <c r="AX218" s="13" t="s">
        <v>73</v>
      </c>
      <c r="AY218" s="241" t="s">
        <v>146</v>
      </c>
    </row>
    <row r="219" s="14" customFormat="1">
      <c r="A219" s="14"/>
      <c r="B219" s="242"/>
      <c r="C219" s="243"/>
      <c r="D219" s="233" t="s">
        <v>154</v>
      </c>
      <c r="E219" s="244" t="s">
        <v>1</v>
      </c>
      <c r="F219" s="245" t="s">
        <v>237</v>
      </c>
      <c r="G219" s="243"/>
      <c r="H219" s="246">
        <v>2.08</v>
      </c>
      <c r="I219" s="247"/>
      <c r="J219" s="243"/>
      <c r="K219" s="243"/>
      <c r="L219" s="248"/>
      <c r="M219" s="249"/>
      <c r="N219" s="250"/>
      <c r="O219" s="250"/>
      <c r="P219" s="250"/>
      <c r="Q219" s="250"/>
      <c r="R219" s="250"/>
      <c r="S219" s="250"/>
      <c r="T219" s="251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2" t="s">
        <v>154</v>
      </c>
      <c r="AU219" s="252" t="s">
        <v>83</v>
      </c>
      <c r="AV219" s="14" t="s">
        <v>83</v>
      </c>
      <c r="AW219" s="14" t="s">
        <v>30</v>
      </c>
      <c r="AX219" s="14" t="s">
        <v>73</v>
      </c>
      <c r="AY219" s="252" t="s">
        <v>146</v>
      </c>
    </row>
    <row r="220" s="15" customFormat="1">
      <c r="A220" s="15"/>
      <c r="B220" s="253"/>
      <c r="C220" s="254"/>
      <c r="D220" s="233" t="s">
        <v>154</v>
      </c>
      <c r="E220" s="255" t="s">
        <v>1</v>
      </c>
      <c r="F220" s="256" t="s">
        <v>157</v>
      </c>
      <c r="G220" s="254"/>
      <c r="H220" s="257">
        <v>33.513</v>
      </c>
      <c r="I220" s="258"/>
      <c r="J220" s="254"/>
      <c r="K220" s="254"/>
      <c r="L220" s="259"/>
      <c r="M220" s="260"/>
      <c r="N220" s="261"/>
      <c r="O220" s="261"/>
      <c r="P220" s="261"/>
      <c r="Q220" s="261"/>
      <c r="R220" s="261"/>
      <c r="S220" s="261"/>
      <c r="T220" s="26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3" t="s">
        <v>154</v>
      </c>
      <c r="AU220" s="263" t="s">
        <v>83</v>
      </c>
      <c r="AV220" s="15" t="s">
        <v>153</v>
      </c>
      <c r="AW220" s="15" t="s">
        <v>30</v>
      </c>
      <c r="AX220" s="15" t="s">
        <v>81</v>
      </c>
      <c r="AY220" s="263" t="s">
        <v>146</v>
      </c>
    </row>
    <row r="221" s="2" customFormat="1" ht="33" customHeight="1">
      <c r="A221" s="38"/>
      <c r="B221" s="39"/>
      <c r="C221" s="218" t="s">
        <v>192</v>
      </c>
      <c r="D221" s="218" t="s">
        <v>149</v>
      </c>
      <c r="E221" s="219" t="s">
        <v>238</v>
      </c>
      <c r="F221" s="220" t="s">
        <v>239</v>
      </c>
      <c r="G221" s="221" t="s">
        <v>152</v>
      </c>
      <c r="H221" s="222">
        <v>3.2</v>
      </c>
      <c r="I221" s="223"/>
      <c r="J221" s="224">
        <f>ROUND(I221*H221,2)</f>
        <v>0</v>
      </c>
      <c r="K221" s="220" t="s">
        <v>161</v>
      </c>
      <c r="L221" s="44"/>
      <c r="M221" s="225" t="s">
        <v>1</v>
      </c>
      <c r="N221" s="226" t="s">
        <v>38</v>
      </c>
      <c r="O221" s="91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153</v>
      </c>
      <c r="AT221" s="229" t="s">
        <v>149</v>
      </c>
      <c r="AU221" s="229" t="s">
        <v>83</v>
      </c>
      <c r="AY221" s="17" t="s">
        <v>146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7" t="s">
        <v>81</v>
      </c>
      <c r="BK221" s="230">
        <f>ROUND(I221*H221,2)</f>
        <v>0</v>
      </c>
      <c r="BL221" s="17" t="s">
        <v>153</v>
      </c>
      <c r="BM221" s="229" t="s">
        <v>240</v>
      </c>
    </row>
    <row r="222" s="13" customFormat="1">
      <c r="A222" s="13"/>
      <c r="B222" s="231"/>
      <c r="C222" s="232"/>
      <c r="D222" s="233" t="s">
        <v>154</v>
      </c>
      <c r="E222" s="234" t="s">
        <v>1</v>
      </c>
      <c r="F222" s="235" t="s">
        <v>241</v>
      </c>
      <c r="G222" s="232"/>
      <c r="H222" s="234" t="s">
        <v>1</v>
      </c>
      <c r="I222" s="236"/>
      <c r="J222" s="232"/>
      <c r="K222" s="232"/>
      <c r="L222" s="237"/>
      <c r="M222" s="238"/>
      <c r="N222" s="239"/>
      <c r="O222" s="239"/>
      <c r="P222" s="239"/>
      <c r="Q222" s="239"/>
      <c r="R222" s="239"/>
      <c r="S222" s="239"/>
      <c r="T222" s="24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1" t="s">
        <v>154</v>
      </c>
      <c r="AU222" s="241" t="s">
        <v>83</v>
      </c>
      <c r="AV222" s="13" t="s">
        <v>81</v>
      </c>
      <c r="AW222" s="13" t="s">
        <v>30</v>
      </c>
      <c r="AX222" s="13" t="s">
        <v>73</v>
      </c>
      <c r="AY222" s="241" t="s">
        <v>146</v>
      </c>
    </row>
    <row r="223" s="14" customFormat="1">
      <c r="A223" s="14"/>
      <c r="B223" s="242"/>
      <c r="C223" s="243"/>
      <c r="D223" s="233" t="s">
        <v>154</v>
      </c>
      <c r="E223" s="244" t="s">
        <v>1</v>
      </c>
      <c r="F223" s="245" t="s">
        <v>242</v>
      </c>
      <c r="G223" s="243"/>
      <c r="H223" s="246">
        <v>3.2</v>
      </c>
      <c r="I223" s="247"/>
      <c r="J223" s="243"/>
      <c r="K223" s="243"/>
      <c r="L223" s="248"/>
      <c r="M223" s="249"/>
      <c r="N223" s="250"/>
      <c r="O223" s="250"/>
      <c r="P223" s="250"/>
      <c r="Q223" s="250"/>
      <c r="R223" s="250"/>
      <c r="S223" s="250"/>
      <c r="T223" s="251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2" t="s">
        <v>154</v>
      </c>
      <c r="AU223" s="252" t="s">
        <v>83</v>
      </c>
      <c r="AV223" s="14" t="s">
        <v>83</v>
      </c>
      <c r="AW223" s="14" t="s">
        <v>30</v>
      </c>
      <c r="AX223" s="14" t="s">
        <v>73</v>
      </c>
      <c r="AY223" s="252" t="s">
        <v>146</v>
      </c>
    </row>
    <row r="224" s="15" customFormat="1">
      <c r="A224" s="15"/>
      <c r="B224" s="253"/>
      <c r="C224" s="254"/>
      <c r="D224" s="233" t="s">
        <v>154</v>
      </c>
      <c r="E224" s="255" t="s">
        <v>1</v>
      </c>
      <c r="F224" s="256" t="s">
        <v>157</v>
      </c>
      <c r="G224" s="254"/>
      <c r="H224" s="257">
        <v>3.2</v>
      </c>
      <c r="I224" s="258"/>
      <c r="J224" s="254"/>
      <c r="K224" s="254"/>
      <c r="L224" s="259"/>
      <c r="M224" s="260"/>
      <c r="N224" s="261"/>
      <c r="O224" s="261"/>
      <c r="P224" s="261"/>
      <c r="Q224" s="261"/>
      <c r="R224" s="261"/>
      <c r="S224" s="261"/>
      <c r="T224" s="26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63" t="s">
        <v>154</v>
      </c>
      <c r="AU224" s="263" t="s">
        <v>83</v>
      </c>
      <c r="AV224" s="15" t="s">
        <v>153</v>
      </c>
      <c r="AW224" s="15" t="s">
        <v>30</v>
      </c>
      <c r="AX224" s="15" t="s">
        <v>81</v>
      </c>
      <c r="AY224" s="263" t="s">
        <v>146</v>
      </c>
    </row>
    <row r="225" s="2" customFormat="1" ht="24.15" customHeight="1">
      <c r="A225" s="38"/>
      <c r="B225" s="39"/>
      <c r="C225" s="218" t="s">
        <v>243</v>
      </c>
      <c r="D225" s="218" t="s">
        <v>149</v>
      </c>
      <c r="E225" s="219" t="s">
        <v>244</v>
      </c>
      <c r="F225" s="220" t="s">
        <v>245</v>
      </c>
      <c r="G225" s="221" t="s">
        <v>152</v>
      </c>
      <c r="H225" s="222">
        <v>3.2</v>
      </c>
      <c r="I225" s="223"/>
      <c r="J225" s="224">
        <f>ROUND(I225*H225,2)</f>
        <v>0</v>
      </c>
      <c r="K225" s="220" t="s">
        <v>161</v>
      </c>
      <c r="L225" s="44"/>
      <c r="M225" s="225" t="s">
        <v>1</v>
      </c>
      <c r="N225" s="226" t="s">
        <v>38</v>
      </c>
      <c r="O225" s="91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153</v>
      </c>
      <c r="AT225" s="229" t="s">
        <v>149</v>
      </c>
      <c r="AU225" s="229" t="s">
        <v>83</v>
      </c>
      <c r="AY225" s="17" t="s">
        <v>146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81</v>
      </c>
      <c r="BK225" s="230">
        <f>ROUND(I225*H225,2)</f>
        <v>0</v>
      </c>
      <c r="BL225" s="17" t="s">
        <v>153</v>
      </c>
      <c r="BM225" s="229" t="s">
        <v>246</v>
      </c>
    </row>
    <row r="226" s="13" customFormat="1">
      <c r="A226" s="13"/>
      <c r="B226" s="231"/>
      <c r="C226" s="232"/>
      <c r="D226" s="233" t="s">
        <v>154</v>
      </c>
      <c r="E226" s="234" t="s">
        <v>1</v>
      </c>
      <c r="F226" s="235" t="s">
        <v>247</v>
      </c>
      <c r="G226" s="232"/>
      <c r="H226" s="234" t="s">
        <v>1</v>
      </c>
      <c r="I226" s="236"/>
      <c r="J226" s="232"/>
      <c r="K226" s="232"/>
      <c r="L226" s="237"/>
      <c r="M226" s="238"/>
      <c r="N226" s="239"/>
      <c r="O226" s="239"/>
      <c r="P226" s="239"/>
      <c r="Q226" s="239"/>
      <c r="R226" s="239"/>
      <c r="S226" s="239"/>
      <c r="T226" s="24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1" t="s">
        <v>154</v>
      </c>
      <c r="AU226" s="241" t="s">
        <v>83</v>
      </c>
      <c r="AV226" s="13" t="s">
        <v>81</v>
      </c>
      <c r="AW226" s="13" t="s">
        <v>30</v>
      </c>
      <c r="AX226" s="13" t="s">
        <v>73</v>
      </c>
      <c r="AY226" s="241" t="s">
        <v>146</v>
      </c>
    </row>
    <row r="227" s="14" customFormat="1">
      <c r="A227" s="14"/>
      <c r="B227" s="242"/>
      <c r="C227" s="243"/>
      <c r="D227" s="233" t="s">
        <v>154</v>
      </c>
      <c r="E227" s="244" t="s">
        <v>1</v>
      </c>
      <c r="F227" s="245" t="s">
        <v>242</v>
      </c>
      <c r="G227" s="243"/>
      <c r="H227" s="246">
        <v>3.2</v>
      </c>
      <c r="I227" s="247"/>
      <c r="J227" s="243"/>
      <c r="K227" s="243"/>
      <c r="L227" s="248"/>
      <c r="M227" s="249"/>
      <c r="N227" s="250"/>
      <c r="O227" s="250"/>
      <c r="P227" s="250"/>
      <c r="Q227" s="250"/>
      <c r="R227" s="250"/>
      <c r="S227" s="250"/>
      <c r="T227" s="251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2" t="s">
        <v>154</v>
      </c>
      <c r="AU227" s="252" t="s">
        <v>83</v>
      </c>
      <c r="AV227" s="14" t="s">
        <v>83</v>
      </c>
      <c r="AW227" s="14" t="s">
        <v>30</v>
      </c>
      <c r="AX227" s="14" t="s">
        <v>73</v>
      </c>
      <c r="AY227" s="252" t="s">
        <v>146</v>
      </c>
    </row>
    <row r="228" s="15" customFormat="1">
      <c r="A228" s="15"/>
      <c r="B228" s="253"/>
      <c r="C228" s="254"/>
      <c r="D228" s="233" t="s">
        <v>154</v>
      </c>
      <c r="E228" s="255" t="s">
        <v>1</v>
      </c>
      <c r="F228" s="256" t="s">
        <v>157</v>
      </c>
      <c r="G228" s="254"/>
      <c r="H228" s="257">
        <v>3.2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3" t="s">
        <v>154</v>
      </c>
      <c r="AU228" s="263" t="s">
        <v>83</v>
      </c>
      <c r="AV228" s="15" t="s">
        <v>153</v>
      </c>
      <c r="AW228" s="15" t="s">
        <v>30</v>
      </c>
      <c r="AX228" s="15" t="s">
        <v>81</v>
      </c>
      <c r="AY228" s="263" t="s">
        <v>146</v>
      </c>
    </row>
    <row r="229" s="2" customFormat="1" ht="49.05" customHeight="1">
      <c r="A229" s="38"/>
      <c r="B229" s="39"/>
      <c r="C229" s="218" t="s">
        <v>203</v>
      </c>
      <c r="D229" s="218" t="s">
        <v>149</v>
      </c>
      <c r="E229" s="219" t="s">
        <v>248</v>
      </c>
      <c r="F229" s="220" t="s">
        <v>249</v>
      </c>
      <c r="G229" s="221" t="s">
        <v>250</v>
      </c>
      <c r="H229" s="222">
        <v>0.024</v>
      </c>
      <c r="I229" s="223"/>
      <c r="J229" s="224">
        <f>ROUND(I229*H229,2)</f>
        <v>0</v>
      </c>
      <c r="K229" s="220" t="s">
        <v>161</v>
      </c>
      <c r="L229" s="44"/>
      <c r="M229" s="225" t="s">
        <v>1</v>
      </c>
      <c r="N229" s="226" t="s">
        <v>38</v>
      </c>
      <c r="O229" s="91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9" t="s">
        <v>153</v>
      </c>
      <c r="AT229" s="229" t="s">
        <v>149</v>
      </c>
      <c r="AU229" s="229" t="s">
        <v>83</v>
      </c>
      <c r="AY229" s="17" t="s">
        <v>146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7" t="s">
        <v>81</v>
      </c>
      <c r="BK229" s="230">
        <f>ROUND(I229*H229,2)</f>
        <v>0</v>
      </c>
      <c r="BL229" s="17" t="s">
        <v>153</v>
      </c>
      <c r="BM229" s="229" t="s">
        <v>251</v>
      </c>
    </row>
    <row r="230" s="13" customFormat="1">
      <c r="A230" s="13"/>
      <c r="B230" s="231"/>
      <c r="C230" s="232"/>
      <c r="D230" s="233" t="s">
        <v>154</v>
      </c>
      <c r="E230" s="234" t="s">
        <v>1</v>
      </c>
      <c r="F230" s="235" t="s">
        <v>252</v>
      </c>
      <c r="G230" s="232"/>
      <c r="H230" s="234" t="s">
        <v>1</v>
      </c>
      <c r="I230" s="236"/>
      <c r="J230" s="232"/>
      <c r="K230" s="232"/>
      <c r="L230" s="237"/>
      <c r="M230" s="238"/>
      <c r="N230" s="239"/>
      <c r="O230" s="239"/>
      <c r="P230" s="239"/>
      <c r="Q230" s="239"/>
      <c r="R230" s="239"/>
      <c r="S230" s="239"/>
      <c r="T230" s="240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1" t="s">
        <v>154</v>
      </c>
      <c r="AU230" s="241" t="s">
        <v>83</v>
      </c>
      <c r="AV230" s="13" t="s">
        <v>81</v>
      </c>
      <c r="AW230" s="13" t="s">
        <v>30</v>
      </c>
      <c r="AX230" s="13" t="s">
        <v>73</v>
      </c>
      <c r="AY230" s="241" t="s">
        <v>146</v>
      </c>
    </row>
    <row r="231" s="14" customFormat="1">
      <c r="A231" s="14"/>
      <c r="B231" s="242"/>
      <c r="C231" s="243"/>
      <c r="D231" s="233" t="s">
        <v>154</v>
      </c>
      <c r="E231" s="244" t="s">
        <v>1</v>
      </c>
      <c r="F231" s="245" t="s">
        <v>253</v>
      </c>
      <c r="G231" s="243"/>
      <c r="H231" s="246">
        <v>0.024</v>
      </c>
      <c r="I231" s="247"/>
      <c r="J231" s="243"/>
      <c r="K231" s="243"/>
      <c r="L231" s="248"/>
      <c r="M231" s="249"/>
      <c r="N231" s="250"/>
      <c r="O231" s="250"/>
      <c r="P231" s="250"/>
      <c r="Q231" s="250"/>
      <c r="R231" s="250"/>
      <c r="S231" s="250"/>
      <c r="T231" s="251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2" t="s">
        <v>154</v>
      </c>
      <c r="AU231" s="252" t="s">
        <v>83</v>
      </c>
      <c r="AV231" s="14" t="s">
        <v>83</v>
      </c>
      <c r="AW231" s="14" t="s">
        <v>30</v>
      </c>
      <c r="AX231" s="14" t="s">
        <v>73</v>
      </c>
      <c r="AY231" s="252" t="s">
        <v>146</v>
      </c>
    </row>
    <row r="232" s="15" customFormat="1">
      <c r="A232" s="15"/>
      <c r="B232" s="253"/>
      <c r="C232" s="254"/>
      <c r="D232" s="233" t="s">
        <v>154</v>
      </c>
      <c r="E232" s="255" t="s">
        <v>1</v>
      </c>
      <c r="F232" s="256" t="s">
        <v>157</v>
      </c>
      <c r="G232" s="254"/>
      <c r="H232" s="257">
        <v>0.024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3" t="s">
        <v>154</v>
      </c>
      <c r="AU232" s="263" t="s">
        <v>83</v>
      </c>
      <c r="AV232" s="15" t="s">
        <v>153</v>
      </c>
      <c r="AW232" s="15" t="s">
        <v>30</v>
      </c>
      <c r="AX232" s="15" t="s">
        <v>81</v>
      </c>
      <c r="AY232" s="263" t="s">
        <v>146</v>
      </c>
    </row>
    <row r="233" s="2" customFormat="1" ht="24.15" customHeight="1">
      <c r="A233" s="38"/>
      <c r="B233" s="39"/>
      <c r="C233" s="218" t="s">
        <v>254</v>
      </c>
      <c r="D233" s="218" t="s">
        <v>149</v>
      </c>
      <c r="E233" s="219" t="s">
        <v>255</v>
      </c>
      <c r="F233" s="220" t="s">
        <v>256</v>
      </c>
      <c r="G233" s="221" t="s">
        <v>175</v>
      </c>
      <c r="H233" s="222">
        <v>32.14</v>
      </c>
      <c r="I233" s="223"/>
      <c r="J233" s="224">
        <f>ROUND(I233*H233,2)</f>
        <v>0</v>
      </c>
      <c r="K233" s="220" t="s">
        <v>257</v>
      </c>
      <c r="L233" s="44"/>
      <c r="M233" s="225" t="s">
        <v>1</v>
      </c>
      <c r="N233" s="226" t="s">
        <v>38</v>
      </c>
      <c r="O233" s="91"/>
      <c r="P233" s="227">
        <f>O233*H233</f>
        <v>0</v>
      </c>
      <c r="Q233" s="227">
        <v>0.105</v>
      </c>
      <c r="R233" s="227">
        <f>Q233*H233</f>
        <v>3.3747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153</v>
      </c>
      <c r="AT233" s="229" t="s">
        <v>149</v>
      </c>
      <c r="AU233" s="229" t="s">
        <v>83</v>
      </c>
      <c r="AY233" s="17" t="s">
        <v>146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7" t="s">
        <v>81</v>
      </c>
      <c r="BK233" s="230">
        <f>ROUND(I233*H233,2)</f>
        <v>0</v>
      </c>
      <c r="BL233" s="17" t="s">
        <v>153</v>
      </c>
      <c r="BM233" s="229" t="s">
        <v>258</v>
      </c>
    </row>
    <row r="234" s="14" customFormat="1">
      <c r="A234" s="14"/>
      <c r="B234" s="242"/>
      <c r="C234" s="243"/>
      <c r="D234" s="233" t="s">
        <v>154</v>
      </c>
      <c r="E234" s="244" t="s">
        <v>1</v>
      </c>
      <c r="F234" s="245" t="s">
        <v>259</v>
      </c>
      <c r="G234" s="243"/>
      <c r="H234" s="246">
        <v>32.14</v>
      </c>
      <c r="I234" s="247"/>
      <c r="J234" s="243"/>
      <c r="K234" s="243"/>
      <c r="L234" s="248"/>
      <c r="M234" s="249"/>
      <c r="N234" s="250"/>
      <c r="O234" s="250"/>
      <c r="P234" s="250"/>
      <c r="Q234" s="250"/>
      <c r="R234" s="250"/>
      <c r="S234" s="250"/>
      <c r="T234" s="251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2" t="s">
        <v>154</v>
      </c>
      <c r="AU234" s="252" t="s">
        <v>83</v>
      </c>
      <c r="AV234" s="14" t="s">
        <v>83</v>
      </c>
      <c r="AW234" s="14" t="s">
        <v>30</v>
      </c>
      <c r="AX234" s="14" t="s">
        <v>81</v>
      </c>
      <c r="AY234" s="252" t="s">
        <v>146</v>
      </c>
    </row>
    <row r="235" s="12" customFormat="1" ht="22.8" customHeight="1">
      <c r="A235" s="12"/>
      <c r="B235" s="202"/>
      <c r="C235" s="203"/>
      <c r="D235" s="204" t="s">
        <v>72</v>
      </c>
      <c r="E235" s="216" t="s">
        <v>200</v>
      </c>
      <c r="F235" s="216" t="s">
        <v>260</v>
      </c>
      <c r="G235" s="203"/>
      <c r="H235" s="203"/>
      <c r="I235" s="206"/>
      <c r="J235" s="217">
        <f>BK235</f>
        <v>0</v>
      </c>
      <c r="K235" s="203"/>
      <c r="L235" s="208"/>
      <c r="M235" s="209"/>
      <c r="N235" s="210"/>
      <c r="O235" s="210"/>
      <c r="P235" s="211">
        <f>SUM(P236:P290)</f>
        <v>0</v>
      </c>
      <c r="Q235" s="210"/>
      <c r="R235" s="211">
        <f>SUM(R236:R290)</f>
        <v>0</v>
      </c>
      <c r="S235" s="210"/>
      <c r="T235" s="212">
        <f>SUM(T236:T290)</f>
        <v>2.8926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3" t="s">
        <v>81</v>
      </c>
      <c r="AT235" s="214" t="s">
        <v>72</v>
      </c>
      <c r="AU235" s="214" t="s">
        <v>81</v>
      </c>
      <c r="AY235" s="213" t="s">
        <v>146</v>
      </c>
      <c r="BK235" s="215">
        <f>SUM(BK236:BK290)</f>
        <v>0</v>
      </c>
    </row>
    <row r="236" s="2" customFormat="1" ht="37.8" customHeight="1">
      <c r="A236" s="38"/>
      <c r="B236" s="39"/>
      <c r="C236" s="218" t="s">
        <v>209</v>
      </c>
      <c r="D236" s="218" t="s">
        <v>149</v>
      </c>
      <c r="E236" s="219" t="s">
        <v>261</v>
      </c>
      <c r="F236" s="220" t="s">
        <v>262</v>
      </c>
      <c r="G236" s="221" t="s">
        <v>175</v>
      </c>
      <c r="H236" s="222">
        <v>47.49</v>
      </c>
      <c r="I236" s="223"/>
      <c r="J236" s="224">
        <f>ROUND(I236*H236,2)</f>
        <v>0</v>
      </c>
      <c r="K236" s="220" t="s">
        <v>161</v>
      </c>
      <c r="L236" s="44"/>
      <c r="M236" s="225" t="s">
        <v>1</v>
      </c>
      <c r="N236" s="226" t="s">
        <v>38</v>
      </c>
      <c r="O236" s="91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9" t="s">
        <v>153</v>
      </c>
      <c r="AT236" s="229" t="s">
        <v>149</v>
      </c>
      <c r="AU236" s="229" t="s">
        <v>83</v>
      </c>
      <c r="AY236" s="17" t="s">
        <v>146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7" t="s">
        <v>81</v>
      </c>
      <c r="BK236" s="230">
        <f>ROUND(I236*H236,2)</f>
        <v>0</v>
      </c>
      <c r="BL236" s="17" t="s">
        <v>153</v>
      </c>
      <c r="BM236" s="229" t="s">
        <v>263</v>
      </c>
    </row>
    <row r="237" s="13" customFormat="1">
      <c r="A237" s="13"/>
      <c r="B237" s="231"/>
      <c r="C237" s="232"/>
      <c r="D237" s="233" t="s">
        <v>154</v>
      </c>
      <c r="E237" s="234" t="s">
        <v>1</v>
      </c>
      <c r="F237" s="235" t="s">
        <v>264</v>
      </c>
      <c r="G237" s="232"/>
      <c r="H237" s="234" t="s">
        <v>1</v>
      </c>
      <c r="I237" s="236"/>
      <c r="J237" s="232"/>
      <c r="K237" s="232"/>
      <c r="L237" s="237"/>
      <c r="M237" s="238"/>
      <c r="N237" s="239"/>
      <c r="O237" s="239"/>
      <c r="P237" s="239"/>
      <c r="Q237" s="239"/>
      <c r="R237" s="239"/>
      <c r="S237" s="239"/>
      <c r="T237" s="24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1" t="s">
        <v>154</v>
      </c>
      <c r="AU237" s="241" t="s">
        <v>83</v>
      </c>
      <c r="AV237" s="13" t="s">
        <v>81</v>
      </c>
      <c r="AW237" s="13" t="s">
        <v>30</v>
      </c>
      <c r="AX237" s="13" t="s">
        <v>73</v>
      </c>
      <c r="AY237" s="241" t="s">
        <v>146</v>
      </c>
    </row>
    <row r="238" s="14" customFormat="1">
      <c r="A238" s="14"/>
      <c r="B238" s="242"/>
      <c r="C238" s="243"/>
      <c r="D238" s="233" t="s">
        <v>154</v>
      </c>
      <c r="E238" s="244" t="s">
        <v>1</v>
      </c>
      <c r="F238" s="245" t="s">
        <v>265</v>
      </c>
      <c r="G238" s="243"/>
      <c r="H238" s="246">
        <v>47.49</v>
      </c>
      <c r="I238" s="247"/>
      <c r="J238" s="243"/>
      <c r="K238" s="243"/>
      <c r="L238" s="248"/>
      <c r="M238" s="249"/>
      <c r="N238" s="250"/>
      <c r="O238" s="250"/>
      <c r="P238" s="250"/>
      <c r="Q238" s="250"/>
      <c r="R238" s="250"/>
      <c r="S238" s="250"/>
      <c r="T238" s="251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2" t="s">
        <v>154</v>
      </c>
      <c r="AU238" s="252" t="s">
        <v>83</v>
      </c>
      <c r="AV238" s="14" t="s">
        <v>83</v>
      </c>
      <c r="AW238" s="14" t="s">
        <v>30</v>
      </c>
      <c r="AX238" s="14" t="s">
        <v>73</v>
      </c>
      <c r="AY238" s="252" t="s">
        <v>146</v>
      </c>
    </row>
    <row r="239" s="15" customFormat="1">
      <c r="A239" s="15"/>
      <c r="B239" s="253"/>
      <c r="C239" s="254"/>
      <c r="D239" s="233" t="s">
        <v>154</v>
      </c>
      <c r="E239" s="255" t="s">
        <v>1</v>
      </c>
      <c r="F239" s="256" t="s">
        <v>157</v>
      </c>
      <c r="G239" s="254"/>
      <c r="H239" s="257">
        <v>47.49</v>
      </c>
      <c r="I239" s="258"/>
      <c r="J239" s="254"/>
      <c r="K239" s="254"/>
      <c r="L239" s="259"/>
      <c r="M239" s="260"/>
      <c r="N239" s="261"/>
      <c r="O239" s="261"/>
      <c r="P239" s="261"/>
      <c r="Q239" s="261"/>
      <c r="R239" s="261"/>
      <c r="S239" s="261"/>
      <c r="T239" s="262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3" t="s">
        <v>154</v>
      </c>
      <c r="AU239" s="263" t="s">
        <v>83</v>
      </c>
      <c r="AV239" s="15" t="s">
        <v>153</v>
      </c>
      <c r="AW239" s="15" t="s">
        <v>30</v>
      </c>
      <c r="AX239" s="15" t="s">
        <v>81</v>
      </c>
      <c r="AY239" s="263" t="s">
        <v>146</v>
      </c>
    </row>
    <row r="240" s="2" customFormat="1" ht="37.8" customHeight="1">
      <c r="A240" s="38"/>
      <c r="B240" s="39"/>
      <c r="C240" s="218" t="s">
        <v>7</v>
      </c>
      <c r="D240" s="218" t="s">
        <v>149</v>
      </c>
      <c r="E240" s="219" t="s">
        <v>266</v>
      </c>
      <c r="F240" s="220" t="s">
        <v>267</v>
      </c>
      <c r="G240" s="221" t="s">
        <v>175</v>
      </c>
      <c r="H240" s="222">
        <v>15.83</v>
      </c>
      <c r="I240" s="223"/>
      <c r="J240" s="224">
        <f>ROUND(I240*H240,2)</f>
        <v>0</v>
      </c>
      <c r="K240" s="220" t="s">
        <v>161</v>
      </c>
      <c r="L240" s="44"/>
      <c r="M240" s="225" t="s">
        <v>1</v>
      </c>
      <c r="N240" s="226" t="s">
        <v>38</v>
      </c>
      <c r="O240" s="91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9" t="s">
        <v>153</v>
      </c>
      <c r="AT240" s="229" t="s">
        <v>149</v>
      </c>
      <c r="AU240" s="229" t="s">
        <v>83</v>
      </c>
      <c r="AY240" s="17" t="s">
        <v>146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7" t="s">
        <v>81</v>
      </c>
      <c r="BK240" s="230">
        <f>ROUND(I240*H240,2)</f>
        <v>0</v>
      </c>
      <c r="BL240" s="17" t="s">
        <v>153</v>
      </c>
      <c r="BM240" s="229" t="s">
        <v>268</v>
      </c>
    </row>
    <row r="241" s="2" customFormat="1" ht="24.15" customHeight="1">
      <c r="A241" s="38"/>
      <c r="B241" s="39"/>
      <c r="C241" s="218" t="s">
        <v>213</v>
      </c>
      <c r="D241" s="218" t="s">
        <v>149</v>
      </c>
      <c r="E241" s="219" t="s">
        <v>269</v>
      </c>
      <c r="F241" s="220" t="s">
        <v>270</v>
      </c>
      <c r="G241" s="221" t="s">
        <v>175</v>
      </c>
      <c r="H241" s="222">
        <v>13.575</v>
      </c>
      <c r="I241" s="223"/>
      <c r="J241" s="224">
        <f>ROUND(I241*H241,2)</f>
        <v>0</v>
      </c>
      <c r="K241" s="220" t="s">
        <v>161</v>
      </c>
      <c r="L241" s="44"/>
      <c r="M241" s="225" t="s">
        <v>1</v>
      </c>
      <c r="N241" s="226" t="s">
        <v>38</v>
      </c>
      <c r="O241" s="91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153</v>
      </c>
      <c r="AT241" s="229" t="s">
        <v>149</v>
      </c>
      <c r="AU241" s="229" t="s">
        <v>83</v>
      </c>
      <c r="AY241" s="17" t="s">
        <v>146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7" t="s">
        <v>81</v>
      </c>
      <c r="BK241" s="230">
        <f>ROUND(I241*H241,2)</f>
        <v>0</v>
      </c>
      <c r="BL241" s="17" t="s">
        <v>153</v>
      </c>
      <c r="BM241" s="229" t="s">
        <v>271</v>
      </c>
    </row>
    <row r="242" s="13" customFormat="1">
      <c r="A242" s="13"/>
      <c r="B242" s="231"/>
      <c r="C242" s="232"/>
      <c r="D242" s="233" t="s">
        <v>154</v>
      </c>
      <c r="E242" s="234" t="s">
        <v>1</v>
      </c>
      <c r="F242" s="235" t="s">
        <v>272</v>
      </c>
      <c r="G242" s="232"/>
      <c r="H242" s="234" t="s">
        <v>1</v>
      </c>
      <c r="I242" s="236"/>
      <c r="J242" s="232"/>
      <c r="K242" s="232"/>
      <c r="L242" s="237"/>
      <c r="M242" s="238"/>
      <c r="N242" s="239"/>
      <c r="O242" s="239"/>
      <c r="P242" s="239"/>
      <c r="Q242" s="239"/>
      <c r="R242" s="239"/>
      <c r="S242" s="239"/>
      <c r="T242" s="24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1" t="s">
        <v>154</v>
      </c>
      <c r="AU242" s="241" t="s">
        <v>83</v>
      </c>
      <c r="AV242" s="13" t="s">
        <v>81</v>
      </c>
      <c r="AW242" s="13" t="s">
        <v>30</v>
      </c>
      <c r="AX242" s="13" t="s">
        <v>73</v>
      </c>
      <c r="AY242" s="241" t="s">
        <v>146</v>
      </c>
    </row>
    <row r="243" s="14" customFormat="1">
      <c r="A243" s="14"/>
      <c r="B243" s="242"/>
      <c r="C243" s="243"/>
      <c r="D243" s="233" t="s">
        <v>154</v>
      </c>
      <c r="E243" s="244" t="s">
        <v>1</v>
      </c>
      <c r="F243" s="245" t="s">
        <v>273</v>
      </c>
      <c r="G243" s="243"/>
      <c r="H243" s="246">
        <v>11.565</v>
      </c>
      <c r="I243" s="247"/>
      <c r="J243" s="243"/>
      <c r="K243" s="243"/>
      <c r="L243" s="248"/>
      <c r="M243" s="249"/>
      <c r="N243" s="250"/>
      <c r="O243" s="250"/>
      <c r="P243" s="250"/>
      <c r="Q243" s="250"/>
      <c r="R243" s="250"/>
      <c r="S243" s="250"/>
      <c r="T243" s="251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2" t="s">
        <v>154</v>
      </c>
      <c r="AU243" s="252" t="s">
        <v>83</v>
      </c>
      <c r="AV243" s="14" t="s">
        <v>83</v>
      </c>
      <c r="AW243" s="14" t="s">
        <v>30</v>
      </c>
      <c r="AX243" s="14" t="s">
        <v>73</v>
      </c>
      <c r="AY243" s="252" t="s">
        <v>146</v>
      </c>
    </row>
    <row r="244" s="13" customFormat="1">
      <c r="A244" s="13"/>
      <c r="B244" s="231"/>
      <c r="C244" s="232"/>
      <c r="D244" s="233" t="s">
        <v>154</v>
      </c>
      <c r="E244" s="234" t="s">
        <v>1</v>
      </c>
      <c r="F244" s="235" t="s">
        <v>274</v>
      </c>
      <c r="G244" s="232"/>
      <c r="H244" s="234" t="s">
        <v>1</v>
      </c>
      <c r="I244" s="236"/>
      <c r="J244" s="232"/>
      <c r="K244" s="232"/>
      <c r="L244" s="237"/>
      <c r="M244" s="238"/>
      <c r="N244" s="239"/>
      <c r="O244" s="239"/>
      <c r="P244" s="239"/>
      <c r="Q244" s="239"/>
      <c r="R244" s="239"/>
      <c r="S244" s="239"/>
      <c r="T244" s="24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1" t="s">
        <v>154</v>
      </c>
      <c r="AU244" s="241" t="s">
        <v>83</v>
      </c>
      <c r="AV244" s="13" t="s">
        <v>81</v>
      </c>
      <c r="AW244" s="13" t="s">
        <v>30</v>
      </c>
      <c r="AX244" s="13" t="s">
        <v>73</v>
      </c>
      <c r="AY244" s="241" t="s">
        <v>146</v>
      </c>
    </row>
    <row r="245" s="14" customFormat="1">
      <c r="A245" s="14"/>
      <c r="B245" s="242"/>
      <c r="C245" s="243"/>
      <c r="D245" s="233" t="s">
        <v>154</v>
      </c>
      <c r="E245" s="244" t="s">
        <v>1</v>
      </c>
      <c r="F245" s="245" t="s">
        <v>275</v>
      </c>
      <c r="G245" s="243"/>
      <c r="H245" s="246">
        <v>2.0099999999999996</v>
      </c>
      <c r="I245" s="247"/>
      <c r="J245" s="243"/>
      <c r="K245" s="243"/>
      <c r="L245" s="248"/>
      <c r="M245" s="249"/>
      <c r="N245" s="250"/>
      <c r="O245" s="250"/>
      <c r="P245" s="250"/>
      <c r="Q245" s="250"/>
      <c r="R245" s="250"/>
      <c r="S245" s="250"/>
      <c r="T245" s="251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2" t="s">
        <v>154</v>
      </c>
      <c r="AU245" s="252" t="s">
        <v>83</v>
      </c>
      <c r="AV245" s="14" t="s">
        <v>83</v>
      </c>
      <c r="AW245" s="14" t="s">
        <v>30</v>
      </c>
      <c r="AX245" s="14" t="s">
        <v>73</v>
      </c>
      <c r="AY245" s="252" t="s">
        <v>146</v>
      </c>
    </row>
    <row r="246" s="15" customFormat="1">
      <c r="A246" s="15"/>
      <c r="B246" s="253"/>
      <c r="C246" s="254"/>
      <c r="D246" s="233" t="s">
        <v>154</v>
      </c>
      <c r="E246" s="255" t="s">
        <v>1</v>
      </c>
      <c r="F246" s="256" t="s">
        <v>157</v>
      </c>
      <c r="G246" s="254"/>
      <c r="H246" s="257">
        <v>13.575</v>
      </c>
      <c r="I246" s="258"/>
      <c r="J246" s="254"/>
      <c r="K246" s="254"/>
      <c r="L246" s="259"/>
      <c r="M246" s="260"/>
      <c r="N246" s="261"/>
      <c r="O246" s="261"/>
      <c r="P246" s="261"/>
      <c r="Q246" s="261"/>
      <c r="R246" s="261"/>
      <c r="S246" s="261"/>
      <c r="T246" s="262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3" t="s">
        <v>154</v>
      </c>
      <c r="AU246" s="263" t="s">
        <v>83</v>
      </c>
      <c r="AV246" s="15" t="s">
        <v>153</v>
      </c>
      <c r="AW246" s="15" t="s">
        <v>30</v>
      </c>
      <c r="AX246" s="15" t="s">
        <v>81</v>
      </c>
      <c r="AY246" s="263" t="s">
        <v>146</v>
      </c>
    </row>
    <row r="247" s="2" customFormat="1" ht="24.15" customHeight="1">
      <c r="A247" s="38"/>
      <c r="B247" s="39"/>
      <c r="C247" s="218" t="s">
        <v>276</v>
      </c>
      <c r="D247" s="218" t="s">
        <v>149</v>
      </c>
      <c r="E247" s="219" t="s">
        <v>277</v>
      </c>
      <c r="F247" s="220" t="s">
        <v>278</v>
      </c>
      <c r="G247" s="221" t="s">
        <v>175</v>
      </c>
      <c r="H247" s="222">
        <v>32.14</v>
      </c>
      <c r="I247" s="223"/>
      <c r="J247" s="224">
        <f>ROUND(I247*H247,2)</f>
        <v>0</v>
      </c>
      <c r="K247" s="220" t="s">
        <v>257</v>
      </c>
      <c r="L247" s="44"/>
      <c r="M247" s="225" t="s">
        <v>1</v>
      </c>
      <c r="N247" s="226" t="s">
        <v>38</v>
      </c>
      <c r="O247" s="91"/>
      <c r="P247" s="227">
        <f>O247*H247</f>
        <v>0</v>
      </c>
      <c r="Q247" s="227">
        <v>0</v>
      </c>
      <c r="R247" s="227">
        <f>Q247*H247</f>
        <v>0</v>
      </c>
      <c r="S247" s="227">
        <v>0.09</v>
      </c>
      <c r="T247" s="228">
        <f>S247*H247</f>
        <v>2.8926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9" t="s">
        <v>153</v>
      </c>
      <c r="AT247" s="229" t="s">
        <v>149</v>
      </c>
      <c r="AU247" s="229" t="s">
        <v>83</v>
      </c>
      <c r="AY247" s="17" t="s">
        <v>146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7" t="s">
        <v>81</v>
      </c>
      <c r="BK247" s="230">
        <f>ROUND(I247*H247,2)</f>
        <v>0</v>
      </c>
      <c r="BL247" s="17" t="s">
        <v>153</v>
      </c>
      <c r="BM247" s="229" t="s">
        <v>279</v>
      </c>
    </row>
    <row r="248" s="14" customFormat="1">
      <c r="A248" s="14"/>
      <c r="B248" s="242"/>
      <c r="C248" s="243"/>
      <c r="D248" s="233" t="s">
        <v>154</v>
      </c>
      <c r="E248" s="244" t="s">
        <v>1</v>
      </c>
      <c r="F248" s="245" t="s">
        <v>259</v>
      </c>
      <c r="G248" s="243"/>
      <c r="H248" s="246">
        <v>32.14</v>
      </c>
      <c r="I248" s="247"/>
      <c r="J248" s="243"/>
      <c r="K248" s="243"/>
      <c r="L248" s="248"/>
      <c r="M248" s="249"/>
      <c r="N248" s="250"/>
      <c r="O248" s="250"/>
      <c r="P248" s="250"/>
      <c r="Q248" s="250"/>
      <c r="R248" s="250"/>
      <c r="S248" s="250"/>
      <c r="T248" s="251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2" t="s">
        <v>154</v>
      </c>
      <c r="AU248" s="252" t="s">
        <v>83</v>
      </c>
      <c r="AV248" s="14" t="s">
        <v>83</v>
      </c>
      <c r="AW248" s="14" t="s">
        <v>30</v>
      </c>
      <c r="AX248" s="14" t="s">
        <v>81</v>
      </c>
      <c r="AY248" s="252" t="s">
        <v>146</v>
      </c>
    </row>
    <row r="249" s="2" customFormat="1" ht="37.8" customHeight="1">
      <c r="A249" s="38"/>
      <c r="B249" s="39"/>
      <c r="C249" s="218" t="s">
        <v>217</v>
      </c>
      <c r="D249" s="218" t="s">
        <v>149</v>
      </c>
      <c r="E249" s="219" t="s">
        <v>280</v>
      </c>
      <c r="F249" s="220" t="s">
        <v>281</v>
      </c>
      <c r="G249" s="221" t="s">
        <v>175</v>
      </c>
      <c r="H249" s="222">
        <v>5.656</v>
      </c>
      <c r="I249" s="223"/>
      <c r="J249" s="224">
        <f>ROUND(I249*H249,2)</f>
        <v>0</v>
      </c>
      <c r="K249" s="220" t="s">
        <v>161</v>
      </c>
      <c r="L249" s="44"/>
      <c r="M249" s="225" t="s">
        <v>1</v>
      </c>
      <c r="N249" s="226" t="s">
        <v>38</v>
      </c>
      <c r="O249" s="91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153</v>
      </c>
      <c r="AT249" s="229" t="s">
        <v>149</v>
      </c>
      <c r="AU249" s="229" t="s">
        <v>83</v>
      </c>
      <c r="AY249" s="17" t="s">
        <v>146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81</v>
      </c>
      <c r="BK249" s="230">
        <f>ROUND(I249*H249,2)</f>
        <v>0</v>
      </c>
      <c r="BL249" s="17" t="s">
        <v>153</v>
      </c>
      <c r="BM249" s="229" t="s">
        <v>282</v>
      </c>
    </row>
    <row r="250" s="14" customFormat="1">
      <c r="A250" s="14"/>
      <c r="B250" s="242"/>
      <c r="C250" s="243"/>
      <c r="D250" s="233" t="s">
        <v>154</v>
      </c>
      <c r="E250" s="244" t="s">
        <v>1</v>
      </c>
      <c r="F250" s="245" t="s">
        <v>283</v>
      </c>
      <c r="G250" s="243"/>
      <c r="H250" s="246">
        <v>5.656</v>
      </c>
      <c r="I250" s="247"/>
      <c r="J250" s="243"/>
      <c r="K250" s="243"/>
      <c r="L250" s="248"/>
      <c r="M250" s="249"/>
      <c r="N250" s="250"/>
      <c r="O250" s="250"/>
      <c r="P250" s="250"/>
      <c r="Q250" s="250"/>
      <c r="R250" s="250"/>
      <c r="S250" s="250"/>
      <c r="T250" s="251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2" t="s">
        <v>154</v>
      </c>
      <c r="AU250" s="252" t="s">
        <v>83</v>
      </c>
      <c r="AV250" s="14" t="s">
        <v>83</v>
      </c>
      <c r="AW250" s="14" t="s">
        <v>30</v>
      </c>
      <c r="AX250" s="14" t="s">
        <v>73</v>
      </c>
      <c r="AY250" s="252" t="s">
        <v>146</v>
      </c>
    </row>
    <row r="251" s="15" customFormat="1">
      <c r="A251" s="15"/>
      <c r="B251" s="253"/>
      <c r="C251" s="254"/>
      <c r="D251" s="233" t="s">
        <v>154</v>
      </c>
      <c r="E251" s="255" t="s">
        <v>1</v>
      </c>
      <c r="F251" s="256" t="s">
        <v>157</v>
      </c>
      <c r="G251" s="254"/>
      <c r="H251" s="257">
        <v>5.656</v>
      </c>
      <c r="I251" s="258"/>
      <c r="J251" s="254"/>
      <c r="K251" s="254"/>
      <c r="L251" s="259"/>
      <c r="M251" s="260"/>
      <c r="N251" s="261"/>
      <c r="O251" s="261"/>
      <c r="P251" s="261"/>
      <c r="Q251" s="261"/>
      <c r="R251" s="261"/>
      <c r="S251" s="261"/>
      <c r="T251" s="26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3" t="s">
        <v>154</v>
      </c>
      <c r="AU251" s="263" t="s">
        <v>83</v>
      </c>
      <c r="AV251" s="15" t="s">
        <v>153</v>
      </c>
      <c r="AW251" s="15" t="s">
        <v>30</v>
      </c>
      <c r="AX251" s="15" t="s">
        <v>81</v>
      </c>
      <c r="AY251" s="263" t="s">
        <v>146</v>
      </c>
    </row>
    <row r="252" s="2" customFormat="1" ht="55.5" customHeight="1">
      <c r="A252" s="38"/>
      <c r="B252" s="39"/>
      <c r="C252" s="218" t="s">
        <v>284</v>
      </c>
      <c r="D252" s="218" t="s">
        <v>149</v>
      </c>
      <c r="E252" s="219" t="s">
        <v>285</v>
      </c>
      <c r="F252" s="220" t="s">
        <v>286</v>
      </c>
      <c r="G252" s="221" t="s">
        <v>160</v>
      </c>
      <c r="H252" s="222">
        <v>6</v>
      </c>
      <c r="I252" s="223"/>
      <c r="J252" s="224">
        <f>ROUND(I252*H252,2)</f>
        <v>0</v>
      </c>
      <c r="K252" s="220" t="s">
        <v>161</v>
      </c>
      <c r="L252" s="44"/>
      <c r="M252" s="225" t="s">
        <v>1</v>
      </c>
      <c r="N252" s="226" t="s">
        <v>38</v>
      </c>
      <c r="O252" s="91"/>
      <c r="P252" s="227">
        <f>O252*H252</f>
        <v>0</v>
      </c>
      <c r="Q252" s="227">
        <v>0</v>
      </c>
      <c r="R252" s="227">
        <f>Q252*H252</f>
        <v>0</v>
      </c>
      <c r="S252" s="227">
        <v>0</v>
      </c>
      <c r="T252" s="228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9" t="s">
        <v>153</v>
      </c>
      <c r="AT252" s="229" t="s">
        <v>149</v>
      </c>
      <c r="AU252" s="229" t="s">
        <v>83</v>
      </c>
      <c r="AY252" s="17" t="s">
        <v>146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7" t="s">
        <v>81</v>
      </c>
      <c r="BK252" s="230">
        <f>ROUND(I252*H252,2)</f>
        <v>0</v>
      </c>
      <c r="BL252" s="17" t="s">
        <v>153</v>
      </c>
      <c r="BM252" s="229" t="s">
        <v>287</v>
      </c>
    </row>
    <row r="253" s="13" customFormat="1">
      <c r="A253" s="13"/>
      <c r="B253" s="231"/>
      <c r="C253" s="232"/>
      <c r="D253" s="233" t="s">
        <v>154</v>
      </c>
      <c r="E253" s="234" t="s">
        <v>1</v>
      </c>
      <c r="F253" s="235" t="s">
        <v>288</v>
      </c>
      <c r="G253" s="232"/>
      <c r="H253" s="234" t="s">
        <v>1</v>
      </c>
      <c r="I253" s="236"/>
      <c r="J253" s="232"/>
      <c r="K253" s="232"/>
      <c r="L253" s="237"/>
      <c r="M253" s="238"/>
      <c r="N253" s="239"/>
      <c r="O253" s="239"/>
      <c r="P253" s="239"/>
      <c r="Q253" s="239"/>
      <c r="R253" s="239"/>
      <c r="S253" s="239"/>
      <c r="T253" s="24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1" t="s">
        <v>154</v>
      </c>
      <c r="AU253" s="241" t="s">
        <v>83</v>
      </c>
      <c r="AV253" s="13" t="s">
        <v>81</v>
      </c>
      <c r="AW253" s="13" t="s">
        <v>30</v>
      </c>
      <c r="AX253" s="13" t="s">
        <v>73</v>
      </c>
      <c r="AY253" s="241" t="s">
        <v>146</v>
      </c>
    </row>
    <row r="254" s="13" customFormat="1">
      <c r="A254" s="13"/>
      <c r="B254" s="231"/>
      <c r="C254" s="232"/>
      <c r="D254" s="233" t="s">
        <v>154</v>
      </c>
      <c r="E254" s="234" t="s">
        <v>1</v>
      </c>
      <c r="F254" s="235" t="s">
        <v>289</v>
      </c>
      <c r="G254" s="232"/>
      <c r="H254" s="234" t="s">
        <v>1</v>
      </c>
      <c r="I254" s="236"/>
      <c r="J254" s="232"/>
      <c r="K254" s="232"/>
      <c r="L254" s="237"/>
      <c r="M254" s="238"/>
      <c r="N254" s="239"/>
      <c r="O254" s="239"/>
      <c r="P254" s="239"/>
      <c r="Q254" s="239"/>
      <c r="R254" s="239"/>
      <c r="S254" s="239"/>
      <c r="T254" s="24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1" t="s">
        <v>154</v>
      </c>
      <c r="AU254" s="241" t="s">
        <v>83</v>
      </c>
      <c r="AV254" s="13" t="s">
        <v>81</v>
      </c>
      <c r="AW254" s="13" t="s">
        <v>30</v>
      </c>
      <c r="AX254" s="13" t="s">
        <v>73</v>
      </c>
      <c r="AY254" s="241" t="s">
        <v>146</v>
      </c>
    </row>
    <row r="255" s="14" customFormat="1">
      <c r="A255" s="14"/>
      <c r="B255" s="242"/>
      <c r="C255" s="243"/>
      <c r="D255" s="233" t="s">
        <v>154</v>
      </c>
      <c r="E255" s="244" t="s">
        <v>1</v>
      </c>
      <c r="F255" s="245" t="s">
        <v>290</v>
      </c>
      <c r="G255" s="243"/>
      <c r="H255" s="246">
        <v>6</v>
      </c>
      <c r="I255" s="247"/>
      <c r="J255" s="243"/>
      <c r="K255" s="243"/>
      <c r="L255" s="248"/>
      <c r="M255" s="249"/>
      <c r="N255" s="250"/>
      <c r="O255" s="250"/>
      <c r="P255" s="250"/>
      <c r="Q255" s="250"/>
      <c r="R255" s="250"/>
      <c r="S255" s="250"/>
      <c r="T255" s="251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2" t="s">
        <v>154</v>
      </c>
      <c r="AU255" s="252" t="s">
        <v>83</v>
      </c>
      <c r="AV255" s="14" t="s">
        <v>83</v>
      </c>
      <c r="AW255" s="14" t="s">
        <v>30</v>
      </c>
      <c r="AX255" s="14" t="s">
        <v>73</v>
      </c>
      <c r="AY255" s="252" t="s">
        <v>146</v>
      </c>
    </row>
    <row r="256" s="15" customFormat="1">
      <c r="A256" s="15"/>
      <c r="B256" s="253"/>
      <c r="C256" s="254"/>
      <c r="D256" s="233" t="s">
        <v>154</v>
      </c>
      <c r="E256" s="255" t="s">
        <v>1</v>
      </c>
      <c r="F256" s="256" t="s">
        <v>157</v>
      </c>
      <c r="G256" s="254"/>
      <c r="H256" s="257">
        <v>6</v>
      </c>
      <c r="I256" s="258"/>
      <c r="J256" s="254"/>
      <c r="K256" s="254"/>
      <c r="L256" s="259"/>
      <c r="M256" s="260"/>
      <c r="N256" s="261"/>
      <c r="O256" s="261"/>
      <c r="P256" s="261"/>
      <c r="Q256" s="261"/>
      <c r="R256" s="261"/>
      <c r="S256" s="261"/>
      <c r="T256" s="262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3" t="s">
        <v>154</v>
      </c>
      <c r="AU256" s="263" t="s">
        <v>83</v>
      </c>
      <c r="AV256" s="15" t="s">
        <v>153</v>
      </c>
      <c r="AW256" s="15" t="s">
        <v>30</v>
      </c>
      <c r="AX256" s="15" t="s">
        <v>81</v>
      </c>
      <c r="AY256" s="263" t="s">
        <v>146</v>
      </c>
    </row>
    <row r="257" s="2" customFormat="1" ht="55.5" customHeight="1">
      <c r="A257" s="38"/>
      <c r="B257" s="39"/>
      <c r="C257" s="218" t="s">
        <v>221</v>
      </c>
      <c r="D257" s="218" t="s">
        <v>149</v>
      </c>
      <c r="E257" s="219" t="s">
        <v>291</v>
      </c>
      <c r="F257" s="220" t="s">
        <v>292</v>
      </c>
      <c r="G257" s="221" t="s">
        <v>160</v>
      </c>
      <c r="H257" s="222">
        <v>1</v>
      </c>
      <c r="I257" s="223"/>
      <c r="J257" s="224">
        <f>ROUND(I257*H257,2)</f>
        <v>0</v>
      </c>
      <c r="K257" s="220" t="s">
        <v>161</v>
      </c>
      <c r="L257" s="44"/>
      <c r="M257" s="225" t="s">
        <v>1</v>
      </c>
      <c r="N257" s="226" t="s">
        <v>38</v>
      </c>
      <c r="O257" s="91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153</v>
      </c>
      <c r="AT257" s="229" t="s">
        <v>149</v>
      </c>
      <c r="AU257" s="229" t="s">
        <v>83</v>
      </c>
      <c r="AY257" s="17" t="s">
        <v>146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81</v>
      </c>
      <c r="BK257" s="230">
        <f>ROUND(I257*H257,2)</f>
        <v>0</v>
      </c>
      <c r="BL257" s="17" t="s">
        <v>153</v>
      </c>
      <c r="BM257" s="229" t="s">
        <v>293</v>
      </c>
    </row>
    <row r="258" s="13" customFormat="1">
      <c r="A258" s="13"/>
      <c r="B258" s="231"/>
      <c r="C258" s="232"/>
      <c r="D258" s="233" t="s">
        <v>154</v>
      </c>
      <c r="E258" s="234" t="s">
        <v>1</v>
      </c>
      <c r="F258" s="235" t="s">
        <v>288</v>
      </c>
      <c r="G258" s="232"/>
      <c r="H258" s="234" t="s">
        <v>1</v>
      </c>
      <c r="I258" s="236"/>
      <c r="J258" s="232"/>
      <c r="K258" s="232"/>
      <c r="L258" s="237"/>
      <c r="M258" s="238"/>
      <c r="N258" s="239"/>
      <c r="O258" s="239"/>
      <c r="P258" s="239"/>
      <c r="Q258" s="239"/>
      <c r="R258" s="239"/>
      <c r="S258" s="239"/>
      <c r="T258" s="24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1" t="s">
        <v>154</v>
      </c>
      <c r="AU258" s="241" t="s">
        <v>83</v>
      </c>
      <c r="AV258" s="13" t="s">
        <v>81</v>
      </c>
      <c r="AW258" s="13" t="s">
        <v>30</v>
      </c>
      <c r="AX258" s="13" t="s">
        <v>73</v>
      </c>
      <c r="AY258" s="241" t="s">
        <v>146</v>
      </c>
    </row>
    <row r="259" s="13" customFormat="1">
      <c r="A259" s="13"/>
      <c r="B259" s="231"/>
      <c r="C259" s="232"/>
      <c r="D259" s="233" t="s">
        <v>154</v>
      </c>
      <c r="E259" s="234" t="s">
        <v>1</v>
      </c>
      <c r="F259" s="235" t="s">
        <v>294</v>
      </c>
      <c r="G259" s="232"/>
      <c r="H259" s="234" t="s">
        <v>1</v>
      </c>
      <c r="I259" s="236"/>
      <c r="J259" s="232"/>
      <c r="K259" s="232"/>
      <c r="L259" s="237"/>
      <c r="M259" s="238"/>
      <c r="N259" s="239"/>
      <c r="O259" s="239"/>
      <c r="P259" s="239"/>
      <c r="Q259" s="239"/>
      <c r="R259" s="239"/>
      <c r="S259" s="239"/>
      <c r="T259" s="24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1" t="s">
        <v>154</v>
      </c>
      <c r="AU259" s="241" t="s">
        <v>83</v>
      </c>
      <c r="AV259" s="13" t="s">
        <v>81</v>
      </c>
      <c r="AW259" s="13" t="s">
        <v>30</v>
      </c>
      <c r="AX259" s="13" t="s">
        <v>73</v>
      </c>
      <c r="AY259" s="241" t="s">
        <v>146</v>
      </c>
    </row>
    <row r="260" s="14" customFormat="1">
      <c r="A260" s="14"/>
      <c r="B260" s="242"/>
      <c r="C260" s="243"/>
      <c r="D260" s="233" t="s">
        <v>154</v>
      </c>
      <c r="E260" s="244" t="s">
        <v>1</v>
      </c>
      <c r="F260" s="245" t="s">
        <v>81</v>
      </c>
      <c r="G260" s="243"/>
      <c r="H260" s="246">
        <v>1</v>
      </c>
      <c r="I260" s="247"/>
      <c r="J260" s="243"/>
      <c r="K260" s="243"/>
      <c r="L260" s="248"/>
      <c r="M260" s="249"/>
      <c r="N260" s="250"/>
      <c r="O260" s="250"/>
      <c r="P260" s="250"/>
      <c r="Q260" s="250"/>
      <c r="R260" s="250"/>
      <c r="S260" s="250"/>
      <c r="T260" s="25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2" t="s">
        <v>154</v>
      </c>
      <c r="AU260" s="252" t="s">
        <v>83</v>
      </c>
      <c r="AV260" s="14" t="s">
        <v>83</v>
      </c>
      <c r="AW260" s="14" t="s">
        <v>30</v>
      </c>
      <c r="AX260" s="14" t="s">
        <v>73</v>
      </c>
      <c r="AY260" s="252" t="s">
        <v>146</v>
      </c>
    </row>
    <row r="261" s="15" customFormat="1">
      <c r="A261" s="15"/>
      <c r="B261" s="253"/>
      <c r="C261" s="254"/>
      <c r="D261" s="233" t="s">
        <v>154</v>
      </c>
      <c r="E261" s="255" t="s">
        <v>1</v>
      </c>
      <c r="F261" s="256" t="s">
        <v>157</v>
      </c>
      <c r="G261" s="254"/>
      <c r="H261" s="257">
        <v>1</v>
      </c>
      <c r="I261" s="258"/>
      <c r="J261" s="254"/>
      <c r="K261" s="254"/>
      <c r="L261" s="259"/>
      <c r="M261" s="260"/>
      <c r="N261" s="261"/>
      <c r="O261" s="261"/>
      <c r="P261" s="261"/>
      <c r="Q261" s="261"/>
      <c r="R261" s="261"/>
      <c r="S261" s="261"/>
      <c r="T261" s="262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63" t="s">
        <v>154</v>
      </c>
      <c r="AU261" s="263" t="s">
        <v>83</v>
      </c>
      <c r="AV261" s="15" t="s">
        <v>153</v>
      </c>
      <c r="AW261" s="15" t="s">
        <v>30</v>
      </c>
      <c r="AX261" s="15" t="s">
        <v>81</v>
      </c>
      <c r="AY261" s="263" t="s">
        <v>146</v>
      </c>
    </row>
    <row r="262" s="2" customFormat="1" ht="55.5" customHeight="1">
      <c r="A262" s="38"/>
      <c r="B262" s="39"/>
      <c r="C262" s="218" t="s">
        <v>295</v>
      </c>
      <c r="D262" s="218" t="s">
        <v>149</v>
      </c>
      <c r="E262" s="219" t="s">
        <v>296</v>
      </c>
      <c r="F262" s="220" t="s">
        <v>297</v>
      </c>
      <c r="G262" s="221" t="s">
        <v>160</v>
      </c>
      <c r="H262" s="222">
        <v>2</v>
      </c>
      <c r="I262" s="223"/>
      <c r="J262" s="224">
        <f>ROUND(I262*H262,2)</f>
        <v>0</v>
      </c>
      <c r="K262" s="220" t="s">
        <v>161</v>
      </c>
      <c r="L262" s="44"/>
      <c r="M262" s="225" t="s">
        <v>1</v>
      </c>
      <c r="N262" s="226" t="s">
        <v>38</v>
      </c>
      <c r="O262" s="91"/>
      <c r="P262" s="227">
        <f>O262*H262</f>
        <v>0</v>
      </c>
      <c r="Q262" s="227">
        <v>0</v>
      </c>
      <c r="R262" s="227">
        <f>Q262*H262</f>
        <v>0</v>
      </c>
      <c r="S262" s="227">
        <v>0</v>
      </c>
      <c r="T262" s="228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9" t="s">
        <v>153</v>
      </c>
      <c r="AT262" s="229" t="s">
        <v>149</v>
      </c>
      <c r="AU262" s="229" t="s">
        <v>83</v>
      </c>
      <c r="AY262" s="17" t="s">
        <v>146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7" t="s">
        <v>81</v>
      </c>
      <c r="BK262" s="230">
        <f>ROUND(I262*H262,2)</f>
        <v>0</v>
      </c>
      <c r="BL262" s="17" t="s">
        <v>153</v>
      </c>
      <c r="BM262" s="229" t="s">
        <v>298</v>
      </c>
    </row>
    <row r="263" s="13" customFormat="1">
      <c r="A263" s="13"/>
      <c r="B263" s="231"/>
      <c r="C263" s="232"/>
      <c r="D263" s="233" t="s">
        <v>154</v>
      </c>
      <c r="E263" s="234" t="s">
        <v>1</v>
      </c>
      <c r="F263" s="235" t="s">
        <v>299</v>
      </c>
      <c r="G263" s="232"/>
      <c r="H263" s="234" t="s">
        <v>1</v>
      </c>
      <c r="I263" s="236"/>
      <c r="J263" s="232"/>
      <c r="K263" s="232"/>
      <c r="L263" s="237"/>
      <c r="M263" s="238"/>
      <c r="N263" s="239"/>
      <c r="O263" s="239"/>
      <c r="P263" s="239"/>
      <c r="Q263" s="239"/>
      <c r="R263" s="239"/>
      <c r="S263" s="239"/>
      <c r="T263" s="24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1" t="s">
        <v>154</v>
      </c>
      <c r="AU263" s="241" t="s">
        <v>83</v>
      </c>
      <c r="AV263" s="13" t="s">
        <v>81</v>
      </c>
      <c r="AW263" s="13" t="s">
        <v>30</v>
      </c>
      <c r="AX263" s="13" t="s">
        <v>73</v>
      </c>
      <c r="AY263" s="241" t="s">
        <v>146</v>
      </c>
    </row>
    <row r="264" s="14" customFormat="1">
      <c r="A264" s="14"/>
      <c r="B264" s="242"/>
      <c r="C264" s="243"/>
      <c r="D264" s="233" t="s">
        <v>154</v>
      </c>
      <c r="E264" s="244" t="s">
        <v>1</v>
      </c>
      <c r="F264" s="245" t="s">
        <v>83</v>
      </c>
      <c r="G264" s="243"/>
      <c r="H264" s="246">
        <v>2</v>
      </c>
      <c r="I264" s="247"/>
      <c r="J264" s="243"/>
      <c r="K264" s="243"/>
      <c r="L264" s="248"/>
      <c r="M264" s="249"/>
      <c r="N264" s="250"/>
      <c r="O264" s="250"/>
      <c r="P264" s="250"/>
      <c r="Q264" s="250"/>
      <c r="R264" s="250"/>
      <c r="S264" s="250"/>
      <c r="T264" s="251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2" t="s">
        <v>154</v>
      </c>
      <c r="AU264" s="252" t="s">
        <v>83</v>
      </c>
      <c r="AV264" s="14" t="s">
        <v>83</v>
      </c>
      <c r="AW264" s="14" t="s">
        <v>30</v>
      </c>
      <c r="AX264" s="14" t="s">
        <v>73</v>
      </c>
      <c r="AY264" s="252" t="s">
        <v>146</v>
      </c>
    </row>
    <row r="265" s="15" customFormat="1">
      <c r="A265" s="15"/>
      <c r="B265" s="253"/>
      <c r="C265" s="254"/>
      <c r="D265" s="233" t="s">
        <v>154</v>
      </c>
      <c r="E265" s="255" t="s">
        <v>1</v>
      </c>
      <c r="F265" s="256" t="s">
        <v>157</v>
      </c>
      <c r="G265" s="254"/>
      <c r="H265" s="257">
        <v>2</v>
      </c>
      <c r="I265" s="258"/>
      <c r="J265" s="254"/>
      <c r="K265" s="254"/>
      <c r="L265" s="259"/>
      <c r="M265" s="260"/>
      <c r="N265" s="261"/>
      <c r="O265" s="261"/>
      <c r="P265" s="261"/>
      <c r="Q265" s="261"/>
      <c r="R265" s="261"/>
      <c r="S265" s="261"/>
      <c r="T265" s="262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3" t="s">
        <v>154</v>
      </c>
      <c r="AU265" s="263" t="s">
        <v>83</v>
      </c>
      <c r="AV265" s="15" t="s">
        <v>153</v>
      </c>
      <c r="AW265" s="15" t="s">
        <v>30</v>
      </c>
      <c r="AX265" s="15" t="s">
        <v>81</v>
      </c>
      <c r="AY265" s="263" t="s">
        <v>146</v>
      </c>
    </row>
    <row r="266" s="2" customFormat="1" ht="55.5" customHeight="1">
      <c r="A266" s="38"/>
      <c r="B266" s="39"/>
      <c r="C266" s="218" t="s">
        <v>226</v>
      </c>
      <c r="D266" s="218" t="s">
        <v>149</v>
      </c>
      <c r="E266" s="219" t="s">
        <v>300</v>
      </c>
      <c r="F266" s="220" t="s">
        <v>301</v>
      </c>
      <c r="G266" s="221" t="s">
        <v>175</v>
      </c>
      <c r="H266" s="222">
        <v>2.302</v>
      </c>
      <c r="I266" s="223"/>
      <c r="J266" s="224">
        <f>ROUND(I266*H266,2)</f>
        <v>0</v>
      </c>
      <c r="K266" s="220" t="s">
        <v>161</v>
      </c>
      <c r="L266" s="44"/>
      <c r="M266" s="225" t="s">
        <v>1</v>
      </c>
      <c r="N266" s="226" t="s">
        <v>38</v>
      </c>
      <c r="O266" s="91"/>
      <c r="P266" s="227">
        <f>O266*H266</f>
        <v>0</v>
      </c>
      <c r="Q266" s="227">
        <v>0</v>
      </c>
      <c r="R266" s="227">
        <f>Q266*H266</f>
        <v>0</v>
      </c>
      <c r="S266" s="227">
        <v>0</v>
      </c>
      <c r="T266" s="228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9" t="s">
        <v>153</v>
      </c>
      <c r="AT266" s="229" t="s">
        <v>149</v>
      </c>
      <c r="AU266" s="229" t="s">
        <v>83</v>
      </c>
      <c r="AY266" s="17" t="s">
        <v>146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7" t="s">
        <v>81</v>
      </c>
      <c r="BK266" s="230">
        <f>ROUND(I266*H266,2)</f>
        <v>0</v>
      </c>
      <c r="BL266" s="17" t="s">
        <v>153</v>
      </c>
      <c r="BM266" s="229" t="s">
        <v>302</v>
      </c>
    </row>
    <row r="267" s="13" customFormat="1">
      <c r="A267" s="13"/>
      <c r="B267" s="231"/>
      <c r="C267" s="232"/>
      <c r="D267" s="233" t="s">
        <v>154</v>
      </c>
      <c r="E267" s="234" t="s">
        <v>1</v>
      </c>
      <c r="F267" s="235" t="s">
        <v>303</v>
      </c>
      <c r="G267" s="232"/>
      <c r="H267" s="234" t="s">
        <v>1</v>
      </c>
      <c r="I267" s="236"/>
      <c r="J267" s="232"/>
      <c r="K267" s="232"/>
      <c r="L267" s="237"/>
      <c r="M267" s="238"/>
      <c r="N267" s="239"/>
      <c r="O267" s="239"/>
      <c r="P267" s="239"/>
      <c r="Q267" s="239"/>
      <c r="R267" s="239"/>
      <c r="S267" s="239"/>
      <c r="T267" s="240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1" t="s">
        <v>154</v>
      </c>
      <c r="AU267" s="241" t="s">
        <v>83</v>
      </c>
      <c r="AV267" s="13" t="s">
        <v>81</v>
      </c>
      <c r="AW267" s="13" t="s">
        <v>30</v>
      </c>
      <c r="AX267" s="13" t="s">
        <v>73</v>
      </c>
      <c r="AY267" s="241" t="s">
        <v>146</v>
      </c>
    </row>
    <row r="268" s="14" customFormat="1">
      <c r="A268" s="14"/>
      <c r="B268" s="242"/>
      <c r="C268" s="243"/>
      <c r="D268" s="233" t="s">
        <v>154</v>
      </c>
      <c r="E268" s="244" t="s">
        <v>1</v>
      </c>
      <c r="F268" s="245" t="s">
        <v>304</v>
      </c>
      <c r="G268" s="243"/>
      <c r="H268" s="246">
        <v>2.302</v>
      </c>
      <c r="I268" s="247"/>
      <c r="J268" s="243"/>
      <c r="K268" s="243"/>
      <c r="L268" s="248"/>
      <c r="M268" s="249"/>
      <c r="N268" s="250"/>
      <c r="O268" s="250"/>
      <c r="P268" s="250"/>
      <c r="Q268" s="250"/>
      <c r="R268" s="250"/>
      <c r="S268" s="250"/>
      <c r="T268" s="251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2" t="s">
        <v>154</v>
      </c>
      <c r="AU268" s="252" t="s">
        <v>83</v>
      </c>
      <c r="AV268" s="14" t="s">
        <v>83</v>
      </c>
      <c r="AW268" s="14" t="s">
        <v>30</v>
      </c>
      <c r="AX268" s="14" t="s">
        <v>73</v>
      </c>
      <c r="AY268" s="252" t="s">
        <v>146</v>
      </c>
    </row>
    <row r="269" s="15" customFormat="1">
      <c r="A269" s="15"/>
      <c r="B269" s="253"/>
      <c r="C269" s="254"/>
      <c r="D269" s="233" t="s">
        <v>154</v>
      </c>
      <c r="E269" s="255" t="s">
        <v>1</v>
      </c>
      <c r="F269" s="256" t="s">
        <v>157</v>
      </c>
      <c r="G269" s="254"/>
      <c r="H269" s="257">
        <v>2.302</v>
      </c>
      <c r="I269" s="258"/>
      <c r="J269" s="254"/>
      <c r="K269" s="254"/>
      <c r="L269" s="259"/>
      <c r="M269" s="260"/>
      <c r="N269" s="261"/>
      <c r="O269" s="261"/>
      <c r="P269" s="261"/>
      <c r="Q269" s="261"/>
      <c r="R269" s="261"/>
      <c r="S269" s="261"/>
      <c r="T269" s="262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3" t="s">
        <v>154</v>
      </c>
      <c r="AU269" s="263" t="s">
        <v>83</v>
      </c>
      <c r="AV269" s="15" t="s">
        <v>153</v>
      </c>
      <c r="AW269" s="15" t="s">
        <v>30</v>
      </c>
      <c r="AX269" s="15" t="s">
        <v>81</v>
      </c>
      <c r="AY269" s="263" t="s">
        <v>146</v>
      </c>
    </row>
    <row r="270" s="2" customFormat="1" ht="37.8" customHeight="1">
      <c r="A270" s="38"/>
      <c r="B270" s="39"/>
      <c r="C270" s="218" t="s">
        <v>305</v>
      </c>
      <c r="D270" s="218" t="s">
        <v>149</v>
      </c>
      <c r="E270" s="219" t="s">
        <v>306</v>
      </c>
      <c r="F270" s="220" t="s">
        <v>307</v>
      </c>
      <c r="G270" s="221" t="s">
        <v>152</v>
      </c>
      <c r="H270" s="222">
        <v>3.7</v>
      </c>
      <c r="I270" s="223"/>
      <c r="J270" s="224">
        <f>ROUND(I270*H270,2)</f>
        <v>0</v>
      </c>
      <c r="K270" s="220" t="s">
        <v>161</v>
      </c>
      <c r="L270" s="44"/>
      <c r="M270" s="225" t="s">
        <v>1</v>
      </c>
      <c r="N270" s="226" t="s">
        <v>38</v>
      </c>
      <c r="O270" s="91"/>
      <c r="P270" s="227">
        <f>O270*H270</f>
        <v>0</v>
      </c>
      <c r="Q270" s="227">
        <v>0</v>
      </c>
      <c r="R270" s="227">
        <f>Q270*H270</f>
        <v>0</v>
      </c>
      <c r="S270" s="227">
        <v>0</v>
      </c>
      <c r="T270" s="228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9" t="s">
        <v>153</v>
      </c>
      <c r="AT270" s="229" t="s">
        <v>149</v>
      </c>
      <c r="AU270" s="229" t="s">
        <v>83</v>
      </c>
      <c r="AY270" s="17" t="s">
        <v>146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7" t="s">
        <v>81</v>
      </c>
      <c r="BK270" s="230">
        <f>ROUND(I270*H270,2)</f>
        <v>0</v>
      </c>
      <c r="BL270" s="17" t="s">
        <v>153</v>
      </c>
      <c r="BM270" s="229" t="s">
        <v>308</v>
      </c>
    </row>
    <row r="271" s="13" customFormat="1">
      <c r="A271" s="13"/>
      <c r="B271" s="231"/>
      <c r="C271" s="232"/>
      <c r="D271" s="233" t="s">
        <v>154</v>
      </c>
      <c r="E271" s="234" t="s">
        <v>1</v>
      </c>
      <c r="F271" s="235" t="s">
        <v>241</v>
      </c>
      <c r="G271" s="232"/>
      <c r="H271" s="234" t="s">
        <v>1</v>
      </c>
      <c r="I271" s="236"/>
      <c r="J271" s="232"/>
      <c r="K271" s="232"/>
      <c r="L271" s="237"/>
      <c r="M271" s="238"/>
      <c r="N271" s="239"/>
      <c r="O271" s="239"/>
      <c r="P271" s="239"/>
      <c r="Q271" s="239"/>
      <c r="R271" s="239"/>
      <c r="S271" s="239"/>
      <c r="T271" s="240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1" t="s">
        <v>154</v>
      </c>
      <c r="AU271" s="241" t="s">
        <v>83</v>
      </c>
      <c r="AV271" s="13" t="s">
        <v>81</v>
      </c>
      <c r="AW271" s="13" t="s">
        <v>30</v>
      </c>
      <c r="AX271" s="13" t="s">
        <v>73</v>
      </c>
      <c r="AY271" s="241" t="s">
        <v>146</v>
      </c>
    </row>
    <row r="272" s="14" customFormat="1">
      <c r="A272" s="14"/>
      <c r="B272" s="242"/>
      <c r="C272" s="243"/>
      <c r="D272" s="233" t="s">
        <v>154</v>
      </c>
      <c r="E272" s="244" t="s">
        <v>1</v>
      </c>
      <c r="F272" s="245" t="s">
        <v>242</v>
      </c>
      <c r="G272" s="243"/>
      <c r="H272" s="246">
        <v>3.2</v>
      </c>
      <c r="I272" s="247"/>
      <c r="J272" s="243"/>
      <c r="K272" s="243"/>
      <c r="L272" s="248"/>
      <c r="M272" s="249"/>
      <c r="N272" s="250"/>
      <c r="O272" s="250"/>
      <c r="P272" s="250"/>
      <c r="Q272" s="250"/>
      <c r="R272" s="250"/>
      <c r="S272" s="250"/>
      <c r="T272" s="251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2" t="s">
        <v>154</v>
      </c>
      <c r="AU272" s="252" t="s">
        <v>83</v>
      </c>
      <c r="AV272" s="14" t="s">
        <v>83</v>
      </c>
      <c r="AW272" s="14" t="s">
        <v>30</v>
      </c>
      <c r="AX272" s="14" t="s">
        <v>73</v>
      </c>
      <c r="AY272" s="252" t="s">
        <v>146</v>
      </c>
    </row>
    <row r="273" s="13" customFormat="1">
      <c r="A273" s="13"/>
      <c r="B273" s="231"/>
      <c r="C273" s="232"/>
      <c r="D273" s="233" t="s">
        <v>154</v>
      </c>
      <c r="E273" s="234" t="s">
        <v>1</v>
      </c>
      <c r="F273" s="235" t="s">
        <v>309</v>
      </c>
      <c r="G273" s="232"/>
      <c r="H273" s="234" t="s">
        <v>1</v>
      </c>
      <c r="I273" s="236"/>
      <c r="J273" s="232"/>
      <c r="K273" s="232"/>
      <c r="L273" s="237"/>
      <c r="M273" s="238"/>
      <c r="N273" s="239"/>
      <c r="O273" s="239"/>
      <c r="P273" s="239"/>
      <c r="Q273" s="239"/>
      <c r="R273" s="239"/>
      <c r="S273" s="239"/>
      <c r="T273" s="24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1" t="s">
        <v>154</v>
      </c>
      <c r="AU273" s="241" t="s">
        <v>83</v>
      </c>
      <c r="AV273" s="13" t="s">
        <v>81</v>
      </c>
      <c r="AW273" s="13" t="s">
        <v>30</v>
      </c>
      <c r="AX273" s="13" t="s">
        <v>73</v>
      </c>
      <c r="AY273" s="241" t="s">
        <v>146</v>
      </c>
    </row>
    <row r="274" s="14" customFormat="1">
      <c r="A274" s="14"/>
      <c r="B274" s="242"/>
      <c r="C274" s="243"/>
      <c r="D274" s="233" t="s">
        <v>154</v>
      </c>
      <c r="E274" s="244" t="s">
        <v>1</v>
      </c>
      <c r="F274" s="245" t="s">
        <v>310</v>
      </c>
      <c r="G274" s="243"/>
      <c r="H274" s="246">
        <v>0.5</v>
      </c>
      <c r="I274" s="247"/>
      <c r="J274" s="243"/>
      <c r="K274" s="243"/>
      <c r="L274" s="248"/>
      <c r="M274" s="249"/>
      <c r="N274" s="250"/>
      <c r="O274" s="250"/>
      <c r="P274" s="250"/>
      <c r="Q274" s="250"/>
      <c r="R274" s="250"/>
      <c r="S274" s="250"/>
      <c r="T274" s="251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2" t="s">
        <v>154</v>
      </c>
      <c r="AU274" s="252" t="s">
        <v>83</v>
      </c>
      <c r="AV274" s="14" t="s">
        <v>83</v>
      </c>
      <c r="AW274" s="14" t="s">
        <v>30</v>
      </c>
      <c r="AX274" s="14" t="s">
        <v>73</v>
      </c>
      <c r="AY274" s="252" t="s">
        <v>146</v>
      </c>
    </row>
    <row r="275" s="15" customFormat="1">
      <c r="A275" s="15"/>
      <c r="B275" s="253"/>
      <c r="C275" s="254"/>
      <c r="D275" s="233" t="s">
        <v>154</v>
      </c>
      <c r="E275" s="255" t="s">
        <v>1</v>
      </c>
      <c r="F275" s="256" t="s">
        <v>157</v>
      </c>
      <c r="G275" s="254"/>
      <c r="H275" s="257">
        <v>3.7</v>
      </c>
      <c r="I275" s="258"/>
      <c r="J275" s="254"/>
      <c r="K275" s="254"/>
      <c r="L275" s="259"/>
      <c r="M275" s="260"/>
      <c r="N275" s="261"/>
      <c r="O275" s="261"/>
      <c r="P275" s="261"/>
      <c r="Q275" s="261"/>
      <c r="R275" s="261"/>
      <c r="S275" s="261"/>
      <c r="T275" s="262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3" t="s">
        <v>154</v>
      </c>
      <c r="AU275" s="263" t="s">
        <v>83</v>
      </c>
      <c r="AV275" s="15" t="s">
        <v>153</v>
      </c>
      <c r="AW275" s="15" t="s">
        <v>30</v>
      </c>
      <c r="AX275" s="15" t="s">
        <v>81</v>
      </c>
      <c r="AY275" s="263" t="s">
        <v>146</v>
      </c>
    </row>
    <row r="276" s="2" customFormat="1" ht="37.8" customHeight="1">
      <c r="A276" s="38"/>
      <c r="B276" s="39"/>
      <c r="C276" s="218" t="s">
        <v>230</v>
      </c>
      <c r="D276" s="218" t="s">
        <v>149</v>
      </c>
      <c r="E276" s="219" t="s">
        <v>311</v>
      </c>
      <c r="F276" s="220" t="s">
        <v>312</v>
      </c>
      <c r="G276" s="221" t="s">
        <v>152</v>
      </c>
      <c r="H276" s="222">
        <v>3.2</v>
      </c>
      <c r="I276" s="223"/>
      <c r="J276" s="224">
        <f>ROUND(I276*H276,2)</f>
        <v>0</v>
      </c>
      <c r="K276" s="220" t="s">
        <v>161</v>
      </c>
      <c r="L276" s="44"/>
      <c r="M276" s="225" t="s">
        <v>1</v>
      </c>
      <c r="N276" s="226" t="s">
        <v>38</v>
      </c>
      <c r="O276" s="91"/>
      <c r="P276" s="227">
        <f>O276*H276</f>
        <v>0</v>
      </c>
      <c r="Q276" s="227">
        <v>0</v>
      </c>
      <c r="R276" s="227">
        <f>Q276*H276</f>
        <v>0</v>
      </c>
      <c r="S276" s="227">
        <v>0</v>
      </c>
      <c r="T276" s="228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9" t="s">
        <v>153</v>
      </c>
      <c r="AT276" s="229" t="s">
        <v>149</v>
      </c>
      <c r="AU276" s="229" t="s">
        <v>83</v>
      </c>
      <c r="AY276" s="17" t="s">
        <v>146</v>
      </c>
      <c r="BE276" s="230">
        <f>IF(N276="základní",J276,0)</f>
        <v>0</v>
      </c>
      <c r="BF276" s="230">
        <f>IF(N276="snížená",J276,0)</f>
        <v>0</v>
      </c>
      <c r="BG276" s="230">
        <f>IF(N276="zákl. přenesená",J276,0)</f>
        <v>0</v>
      </c>
      <c r="BH276" s="230">
        <f>IF(N276="sníž. přenesená",J276,0)</f>
        <v>0</v>
      </c>
      <c r="BI276" s="230">
        <f>IF(N276="nulová",J276,0)</f>
        <v>0</v>
      </c>
      <c r="BJ276" s="17" t="s">
        <v>81</v>
      </c>
      <c r="BK276" s="230">
        <f>ROUND(I276*H276,2)</f>
        <v>0</v>
      </c>
      <c r="BL276" s="17" t="s">
        <v>153</v>
      </c>
      <c r="BM276" s="229" t="s">
        <v>313</v>
      </c>
    </row>
    <row r="277" s="13" customFormat="1">
      <c r="A277" s="13"/>
      <c r="B277" s="231"/>
      <c r="C277" s="232"/>
      <c r="D277" s="233" t="s">
        <v>154</v>
      </c>
      <c r="E277" s="234" t="s">
        <v>1</v>
      </c>
      <c r="F277" s="235" t="s">
        <v>247</v>
      </c>
      <c r="G277" s="232"/>
      <c r="H277" s="234" t="s">
        <v>1</v>
      </c>
      <c r="I277" s="236"/>
      <c r="J277" s="232"/>
      <c r="K277" s="232"/>
      <c r="L277" s="237"/>
      <c r="M277" s="238"/>
      <c r="N277" s="239"/>
      <c r="O277" s="239"/>
      <c r="P277" s="239"/>
      <c r="Q277" s="239"/>
      <c r="R277" s="239"/>
      <c r="S277" s="239"/>
      <c r="T277" s="24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1" t="s">
        <v>154</v>
      </c>
      <c r="AU277" s="241" t="s">
        <v>83</v>
      </c>
      <c r="AV277" s="13" t="s">
        <v>81</v>
      </c>
      <c r="AW277" s="13" t="s">
        <v>30</v>
      </c>
      <c r="AX277" s="13" t="s">
        <v>73</v>
      </c>
      <c r="AY277" s="241" t="s">
        <v>146</v>
      </c>
    </row>
    <row r="278" s="14" customFormat="1">
      <c r="A278" s="14"/>
      <c r="B278" s="242"/>
      <c r="C278" s="243"/>
      <c r="D278" s="233" t="s">
        <v>154</v>
      </c>
      <c r="E278" s="244" t="s">
        <v>1</v>
      </c>
      <c r="F278" s="245" t="s">
        <v>242</v>
      </c>
      <c r="G278" s="243"/>
      <c r="H278" s="246">
        <v>3.2</v>
      </c>
      <c r="I278" s="247"/>
      <c r="J278" s="243"/>
      <c r="K278" s="243"/>
      <c r="L278" s="248"/>
      <c r="M278" s="249"/>
      <c r="N278" s="250"/>
      <c r="O278" s="250"/>
      <c r="P278" s="250"/>
      <c r="Q278" s="250"/>
      <c r="R278" s="250"/>
      <c r="S278" s="250"/>
      <c r="T278" s="251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2" t="s">
        <v>154</v>
      </c>
      <c r="AU278" s="252" t="s">
        <v>83</v>
      </c>
      <c r="AV278" s="14" t="s">
        <v>83</v>
      </c>
      <c r="AW278" s="14" t="s">
        <v>30</v>
      </c>
      <c r="AX278" s="14" t="s">
        <v>73</v>
      </c>
      <c r="AY278" s="252" t="s">
        <v>146</v>
      </c>
    </row>
    <row r="279" s="15" customFormat="1">
      <c r="A279" s="15"/>
      <c r="B279" s="253"/>
      <c r="C279" s="254"/>
      <c r="D279" s="233" t="s">
        <v>154</v>
      </c>
      <c r="E279" s="255" t="s">
        <v>1</v>
      </c>
      <c r="F279" s="256" t="s">
        <v>157</v>
      </c>
      <c r="G279" s="254"/>
      <c r="H279" s="257">
        <v>3.2</v>
      </c>
      <c r="I279" s="258"/>
      <c r="J279" s="254"/>
      <c r="K279" s="254"/>
      <c r="L279" s="259"/>
      <c r="M279" s="260"/>
      <c r="N279" s="261"/>
      <c r="O279" s="261"/>
      <c r="P279" s="261"/>
      <c r="Q279" s="261"/>
      <c r="R279" s="261"/>
      <c r="S279" s="261"/>
      <c r="T279" s="262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3" t="s">
        <v>154</v>
      </c>
      <c r="AU279" s="263" t="s">
        <v>83</v>
      </c>
      <c r="AV279" s="15" t="s">
        <v>153</v>
      </c>
      <c r="AW279" s="15" t="s">
        <v>30</v>
      </c>
      <c r="AX279" s="15" t="s">
        <v>81</v>
      </c>
      <c r="AY279" s="263" t="s">
        <v>146</v>
      </c>
    </row>
    <row r="280" s="2" customFormat="1" ht="33" customHeight="1">
      <c r="A280" s="38"/>
      <c r="B280" s="39"/>
      <c r="C280" s="218" t="s">
        <v>314</v>
      </c>
      <c r="D280" s="218" t="s">
        <v>149</v>
      </c>
      <c r="E280" s="219" t="s">
        <v>315</v>
      </c>
      <c r="F280" s="220" t="s">
        <v>316</v>
      </c>
      <c r="G280" s="221" t="s">
        <v>152</v>
      </c>
      <c r="H280" s="222">
        <v>2.4</v>
      </c>
      <c r="I280" s="223"/>
      <c r="J280" s="224">
        <f>ROUND(I280*H280,2)</f>
        <v>0</v>
      </c>
      <c r="K280" s="220" t="s">
        <v>161</v>
      </c>
      <c r="L280" s="44"/>
      <c r="M280" s="225" t="s">
        <v>1</v>
      </c>
      <c r="N280" s="226" t="s">
        <v>38</v>
      </c>
      <c r="O280" s="91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9" t="s">
        <v>153</v>
      </c>
      <c r="AT280" s="229" t="s">
        <v>149</v>
      </c>
      <c r="AU280" s="229" t="s">
        <v>83</v>
      </c>
      <c r="AY280" s="17" t="s">
        <v>146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7" t="s">
        <v>81</v>
      </c>
      <c r="BK280" s="230">
        <f>ROUND(I280*H280,2)</f>
        <v>0</v>
      </c>
      <c r="BL280" s="17" t="s">
        <v>153</v>
      </c>
      <c r="BM280" s="229" t="s">
        <v>317</v>
      </c>
    </row>
    <row r="281" s="13" customFormat="1">
      <c r="A281" s="13"/>
      <c r="B281" s="231"/>
      <c r="C281" s="232"/>
      <c r="D281" s="233" t="s">
        <v>154</v>
      </c>
      <c r="E281" s="234" t="s">
        <v>1</v>
      </c>
      <c r="F281" s="235" t="s">
        <v>318</v>
      </c>
      <c r="G281" s="232"/>
      <c r="H281" s="234" t="s">
        <v>1</v>
      </c>
      <c r="I281" s="236"/>
      <c r="J281" s="232"/>
      <c r="K281" s="232"/>
      <c r="L281" s="237"/>
      <c r="M281" s="238"/>
      <c r="N281" s="239"/>
      <c r="O281" s="239"/>
      <c r="P281" s="239"/>
      <c r="Q281" s="239"/>
      <c r="R281" s="239"/>
      <c r="S281" s="239"/>
      <c r="T281" s="24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1" t="s">
        <v>154</v>
      </c>
      <c r="AU281" s="241" t="s">
        <v>83</v>
      </c>
      <c r="AV281" s="13" t="s">
        <v>81</v>
      </c>
      <c r="AW281" s="13" t="s">
        <v>30</v>
      </c>
      <c r="AX281" s="13" t="s">
        <v>73</v>
      </c>
      <c r="AY281" s="241" t="s">
        <v>146</v>
      </c>
    </row>
    <row r="282" s="14" customFormat="1">
      <c r="A282" s="14"/>
      <c r="B282" s="242"/>
      <c r="C282" s="243"/>
      <c r="D282" s="233" t="s">
        <v>154</v>
      </c>
      <c r="E282" s="244" t="s">
        <v>1</v>
      </c>
      <c r="F282" s="245" t="s">
        <v>319</v>
      </c>
      <c r="G282" s="243"/>
      <c r="H282" s="246">
        <v>2.4</v>
      </c>
      <c r="I282" s="247"/>
      <c r="J282" s="243"/>
      <c r="K282" s="243"/>
      <c r="L282" s="248"/>
      <c r="M282" s="249"/>
      <c r="N282" s="250"/>
      <c r="O282" s="250"/>
      <c r="P282" s="250"/>
      <c r="Q282" s="250"/>
      <c r="R282" s="250"/>
      <c r="S282" s="250"/>
      <c r="T282" s="251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2" t="s">
        <v>154</v>
      </c>
      <c r="AU282" s="252" t="s">
        <v>83</v>
      </c>
      <c r="AV282" s="14" t="s">
        <v>83</v>
      </c>
      <c r="AW282" s="14" t="s">
        <v>30</v>
      </c>
      <c r="AX282" s="14" t="s">
        <v>73</v>
      </c>
      <c r="AY282" s="252" t="s">
        <v>146</v>
      </c>
    </row>
    <row r="283" s="15" customFormat="1">
      <c r="A283" s="15"/>
      <c r="B283" s="253"/>
      <c r="C283" s="254"/>
      <c r="D283" s="233" t="s">
        <v>154</v>
      </c>
      <c r="E283" s="255" t="s">
        <v>1</v>
      </c>
      <c r="F283" s="256" t="s">
        <v>157</v>
      </c>
      <c r="G283" s="254"/>
      <c r="H283" s="257">
        <v>2.4</v>
      </c>
      <c r="I283" s="258"/>
      <c r="J283" s="254"/>
      <c r="K283" s="254"/>
      <c r="L283" s="259"/>
      <c r="M283" s="260"/>
      <c r="N283" s="261"/>
      <c r="O283" s="261"/>
      <c r="P283" s="261"/>
      <c r="Q283" s="261"/>
      <c r="R283" s="261"/>
      <c r="S283" s="261"/>
      <c r="T283" s="262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3" t="s">
        <v>154</v>
      </c>
      <c r="AU283" s="263" t="s">
        <v>83</v>
      </c>
      <c r="AV283" s="15" t="s">
        <v>153</v>
      </c>
      <c r="AW283" s="15" t="s">
        <v>30</v>
      </c>
      <c r="AX283" s="15" t="s">
        <v>81</v>
      </c>
      <c r="AY283" s="263" t="s">
        <v>146</v>
      </c>
    </row>
    <row r="284" s="2" customFormat="1" ht="44.25" customHeight="1">
      <c r="A284" s="38"/>
      <c r="B284" s="39"/>
      <c r="C284" s="218" t="s">
        <v>240</v>
      </c>
      <c r="D284" s="218" t="s">
        <v>149</v>
      </c>
      <c r="E284" s="219" t="s">
        <v>320</v>
      </c>
      <c r="F284" s="220" t="s">
        <v>321</v>
      </c>
      <c r="G284" s="221" t="s">
        <v>175</v>
      </c>
      <c r="H284" s="222">
        <v>42.16</v>
      </c>
      <c r="I284" s="223"/>
      <c r="J284" s="224">
        <f>ROUND(I284*H284,2)</f>
        <v>0</v>
      </c>
      <c r="K284" s="220" t="s">
        <v>161</v>
      </c>
      <c r="L284" s="44"/>
      <c r="M284" s="225" t="s">
        <v>1</v>
      </c>
      <c r="N284" s="226" t="s">
        <v>38</v>
      </c>
      <c r="O284" s="91"/>
      <c r="P284" s="227">
        <f>O284*H284</f>
        <v>0</v>
      </c>
      <c r="Q284" s="227">
        <v>0</v>
      </c>
      <c r="R284" s="227">
        <f>Q284*H284</f>
        <v>0</v>
      </c>
      <c r="S284" s="227">
        <v>0</v>
      </c>
      <c r="T284" s="228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9" t="s">
        <v>153</v>
      </c>
      <c r="AT284" s="229" t="s">
        <v>149</v>
      </c>
      <c r="AU284" s="229" t="s">
        <v>83</v>
      </c>
      <c r="AY284" s="17" t="s">
        <v>146</v>
      </c>
      <c r="BE284" s="230">
        <f>IF(N284="základní",J284,0)</f>
        <v>0</v>
      </c>
      <c r="BF284" s="230">
        <f>IF(N284="snížená",J284,0)</f>
        <v>0</v>
      </c>
      <c r="BG284" s="230">
        <f>IF(N284="zákl. přenesená",J284,0)</f>
        <v>0</v>
      </c>
      <c r="BH284" s="230">
        <f>IF(N284="sníž. přenesená",J284,0)</f>
        <v>0</v>
      </c>
      <c r="BI284" s="230">
        <f>IF(N284="nulová",J284,0)</f>
        <v>0</v>
      </c>
      <c r="BJ284" s="17" t="s">
        <v>81</v>
      </c>
      <c r="BK284" s="230">
        <f>ROUND(I284*H284,2)</f>
        <v>0</v>
      </c>
      <c r="BL284" s="17" t="s">
        <v>153</v>
      </c>
      <c r="BM284" s="229" t="s">
        <v>322</v>
      </c>
    </row>
    <row r="285" s="13" customFormat="1">
      <c r="A285" s="13"/>
      <c r="B285" s="231"/>
      <c r="C285" s="232"/>
      <c r="D285" s="233" t="s">
        <v>154</v>
      </c>
      <c r="E285" s="234" t="s">
        <v>1</v>
      </c>
      <c r="F285" s="235" t="s">
        <v>323</v>
      </c>
      <c r="G285" s="232"/>
      <c r="H285" s="234" t="s">
        <v>1</v>
      </c>
      <c r="I285" s="236"/>
      <c r="J285" s="232"/>
      <c r="K285" s="232"/>
      <c r="L285" s="237"/>
      <c r="M285" s="238"/>
      <c r="N285" s="239"/>
      <c r="O285" s="239"/>
      <c r="P285" s="239"/>
      <c r="Q285" s="239"/>
      <c r="R285" s="239"/>
      <c r="S285" s="239"/>
      <c r="T285" s="24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1" t="s">
        <v>154</v>
      </c>
      <c r="AU285" s="241" t="s">
        <v>83</v>
      </c>
      <c r="AV285" s="13" t="s">
        <v>81</v>
      </c>
      <c r="AW285" s="13" t="s">
        <v>30</v>
      </c>
      <c r="AX285" s="13" t="s">
        <v>73</v>
      </c>
      <c r="AY285" s="241" t="s">
        <v>146</v>
      </c>
    </row>
    <row r="286" s="14" customFormat="1">
      <c r="A286" s="14"/>
      <c r="B286" s="242"/>
      <c r="C286" s="243"/>
      <c r="D286" s="233" t="s">
        <v>154</v>
      </c>
      <c r="E286" s="244" t="s">
        <v>1</v>
      </c>
      <c r="F286" s="245" t="s">
        <v>324</v>
      </c>
      <c r="G286" s="243"/>
      <c r="H286" s="246">
        <v>27.28</v>
      </c>
      <c r="I286" s="247"/>
      <c r="J286" s="243"/>
      <c r="K286" s="243"/>
      <c r="L286" s="248"/>
      <c r="M286" s="249"/>
      <c r="N286" s="250"/>
      <c r="O286" s="250"/>
      <c r="P286" s="250"/>
      <c r="Q286" s="250"/>
      <c r="R286" s="250"/>
      <c r="S286" s="250"/>
      <c r="T286" s="251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2" t="s">
        <v>154</v>
      </c>
      <c r="AU286" s="252" t="s">
        <v>83</v>
      </c>
      <c r="AV286" s="14" t="s">
        <v>83</v>
      </c>
      <c r="AW286" s="14" t="s">
        <v>30</v>
      </c>
      <c r="AX286" s="14" t="s">
        <v>73</v>
      </c>
      <c r="AY286" s="252" t="s">
        <v>146</v>
      </c>
    </row>
    <row r="287" s="14" customFormat="1">
      <c r="A287" s="14"/>
      <c r="B287" s="242"/>
      <c r="C287" s="243"/>
      <c r="D287" s="233" t="s">
        <v>154</v>
      </c>
      <c r="E287" s="244" t="s">
        <v>1</v>
      </c>
      <c r="F287" s="245" t="s">
        <v>195</v>
      </c>
      <c r="G287" s="243"/>
      <c r="H287" s="246">
        <v>14</v>
      </c>
      <c r="I287" s="247"/>
      <c r="J287" s="243"/>
      <c r="K287" s="243"/>
      <c r="L287" s="248"/>
      <c r="M287" s="249"/>
      <c r="N287" s="250"/>
      <c r="O287" s="250"/>
      <c r="P287" s="250"/>
      <c r="Q287" s="250"/>
      <c r="R287" s="250"/>
      <c r="S287" s="250"/>
      <c r="T287" s="251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2" t="s">
        <v>154</v>
      </c>
      <c r="AU287" s="252" t="s">
        <v>83</v>
      </c>
      <c r="AV287" s="14" t="s">
        <v>83</v>
      </c>
      <c r="AW287" s="14" t="s">
        <v>30</v>
      </c>
      <c r="AX287" s="14" t="s">
        <v>73</v>
      </c>
      <c r="AY287" s="252" t="s">
        <v>146</v>
      </c>
    </row>
    <row r="288" s="13" customFormat="1">
      <c r="A288" s="13"/>
      <c r="B288" s="231"/>
      <c r="C288" s="232"/>
      <c r="D288" s="233" t="s">
        <v>154</v>
      </c>
      <c r="E288" s="234" t="s">
        <v>1</v>
      </c>
      <c r="F288" s="235" t="s">
        <v>196</v>
      </c>
      <c r="G288" s="232"/>
      <c r="H288" s="234" t="s">
        <v>1</v>
      </c>
      <c r="I288" s="236"/>
      <c r="J288" s="232"/>
      <c r="K288" s="232"/>
      <c r="L288" s="237"/>
      <c r="M288" s="238"/>
      <c r="N288" s="239"/>
      <c r="O288" s="239"/>
      <c r="P288" s="239"/>
      <c r="Q288" s="239"/>
      <c r="R288" s="239"/>
      <c r="S288" s="239"/>
      <c r="T288" s="24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1" t="s">
        <v>154</v>
      </c>
      <c r="AU288" s="241" t="s">
        <v>83</v>
      </c>
      <c r="AV288" s="13" t="s">
        <v>81</v>
      </c>
      <c r="AW288" s="13" t="s">
        <v>30</v>
      </c>
      <c r="AX288" s="13" t="s">
        <v>73</v>
      </c>
      <c r="AY288" s="241" t="s">
        <v>146</v>
      </c>
    </row>
    <row r="289" s="14" customFormat="1">
      <c r="A289" s="14"/>
      <c r="B289" s="242"/>
      <c r="C289" s="243"/>
      <c r="D289" s="233" t="s">
        <v>154</v>
      </c>
      <c r="E289" s="244" t="s">
        <v>1</v>
      </c>
      <c r="F289" s="245" t="s">
        <v>197</v>
      </c>
      <c r="G289" s="243"/>
      <c r="H289" s="246">
        <v>0.88</v>
      </c>
      <c r="I289" s="247"/>
      <c r="J289" s="243"/>
      <c r="K289" s="243"/>
      <c r="L289" s="248"/>
      <c r="M289" s="249"/>
      <c r="N289" s="250"/>
      <c r="O289" s="250"/>
      <c r="P289" s="250"/>
      <c r="Q289" s="250"/>
      <c r="R289" s="250"/>
      <c r="S289" s="250"/>
      <c r="T289" s="251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2" t="s">
        <v>154</v>
      </c>
      <c r="AU289" s="252" t="s">
        <v>83</v>
      </c>
      <c r="AV289" s="14" t="s">
        <v>83</v>
      </c>
      <c r="AW289" s="14" t="s">
        <v>30</v>
      </c>
      <c r="AX289" s="14" t="s">
        <v>73</v>
      </c>
      <c r="AY289" s="252" t="s">
        <v>146</v>
      </c>
    </row>
    <row r="290" s="15" customFormat="1">
      <c r="A290" s="15"/>
      <c r="B290" s="253"/>
      <c r="C290" s="254"/>
      <c r="D290" s="233" t="s">
        <v>154</v>
      </c>
      <c r="E290" s="255" t="s">
        <v>1</v>
      </c>
      <c r="F290" s="256" t="s">
        <v>157</v>
      </c>
      <c r="G290" s="254"/>
      <c r="H290" s="257">
        <v>42.16</v>
      </c>
      <c r="I290" s="258"/>
      <c r="J290" s="254"/>
      <c r="K290" s="254"/>
      <c r="L290" s="259"/>
      <c r="M290" s="260"/>
      <c r="N290" s="261"/>
      <c r="O290" s="261"/>
      <c r="P290" s="261"/>
      <c r="Q290" s="261"/>
      <c r="R290" s="261"/>
      <c r="S290" s="261"/>
      <c r="T290" s="262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3" t="s">
        <v>154</v>
      </c>
      <c r="AU290" s="263" t="s">
        <v>83</v>
      </c>
      <c r="AV290" s="15" t="s">
        <v>153</v>
      </c>
      <c r="AW290" s="15" t="s">
        <v>30</v>
      </c>
      <c r="AX290" s="15" t="s">
        <v>81</v>
      </c>
      <c r="AY290" s="263" t="s">
        <v>146</v>
      </c>
    </row>
    <row r="291" s="12" customFormat="1" ht="22.8" customHeight="1">
      <c r="A291" s="12"/>
      <c r="B291" s="202"/>
      <c r="C291" s="203"/>
      <c r="D291" s="204" t="s">
        <v>72</v>
      </c>
      <c r="E291" s="216" t="s">
        <v>325</v>
      </c>
      <c r="F291" s="216" t="s">
        <v>326</v>
      </c>
      <c r="G291" s="203"/>
      <c r="H291" s="203"/>
      <c r="I291" s="206"/>
      <c r="J291" s="217">
        <f>BK291</f>
        <v>0</v>
      </c>
      <c r="K291" s="203"/>
      <c r="L291" s="208"/>
      <c r="M291" s="209"/>
      <c r="N291" s="210"/>
      <c r="O291" s="210"/>
      <c r="P291" s="211">
        <f>SUM(P292:P299)</f>
        <v>0</v>
      </c>
      <c r="Q291" s="210"/>
      <c r="R291" s="211">
        <f>SUM(R292:R299)</f>
        <v>0</v>
      </c>
      <c r="S291" s="210"/>
      <c r="T291" s="212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13" t="s">
        <v>81</v>
      </c>
      <c r="AT291" s="214" t="s">
        <v>72</v>
      </c>
      <c r="AU291" s="214" t="s">
        <v>81</v>
      </c>
      <c r="AY291" s="213" t="s">
        <v>146</v>
      </c>
      <c r="BK291" s="215">
        <f>SUM(BK292:BK299)</f>
        <v>0</v>
      </c>
    </row>
    <row r="292" s="2" customFormat="1" ht="24.15" customHeight="1">
      <c r="A292" s="38"/>
      <c r="B292" s="39"/>
      <c r="C292" s="218" t="s">
        <v>327</v>
      </c>
      <c r="D292" s="218" t="s">
        <v>149</v>
      </c>
      <c r="E292" s="219" t="s">
        <v>328</v>
      </c>
      <c r="F292" s="220" t="s">
        <v>329</v>
      </c>
      <c r="G292" s="221" t="s">
        <v>330</v>
      </c>
      <c r="H292" s="222">
        <v>10.962999999999998</v>
      </c>
      <c r="I292" s="223"/>
      <c r="J292" s="224">
        <f>ROUND(I292*H292,2)</f>
        <v>0</v>
      </c>
      <c r="K292" s="220" t="s">
        <v>161</v>
      </c>
      <c r="L292" s="44"/>
      <c r="M292" s="225" t="s">
        <v>1</v>
      </c>
      <c r="N292" s="226" t="s">
        <v>38</v>
      </c>
      <c r="O292" s="91"/>
      <c r="P292" s="227">
        <f>O292*H292</f>
        <v>0</v>
      </c>
      <c r="Q292" s="227">
        <v>0</v>
      </c>
      <c r="R292" s="227">
        <f>Q292*H292</f>
        <v>0</v>
      </c>
      <c r="S292" s="227">
        <v>0</v>
      </c>
      <c r="T292" s="228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9" t="s">
        <v>153</v>
      </c>
      <c r="AT292" s="229" t="s">
        <v>149</v>
      </c>
      <c r="AU292" s="229" t="s">
        <v>83</v>
      </c>
      <c r="AY292" s="17" t="s">
        <v>146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7" t="s">
        <v>81</v>
      </c>
      <c r="BK292" s="230">
        <f>ROUND(I292*H292,2)</f>
        <v>0</v>
      </c>
      <c r="BL292" s="17" t="s">
        <v>153</v>
      </c>
      <c r="BM292" s="229" t="s">
        <v>331</v>
      </c>
    </row>
    <row r="293" s="2" customFormat="1" ht="37.8" customHeight="1">
      <c r="A293" s="38"/>
      <c r="B293" s="39"/>
      <c r="C293" s="218" t="s">
        <v>246</v>
      </c>
      <c r="D293" s="218" t="s">
        <v>149</v>
      </c>
      <c r="E293" s="219" t="s">
        <v>332</v>
      </c>
      <c r="F293" s="220" t="s">
        <v>333</v>
      </c>
      <c r="G293" s="221" t="s">
        <v>330</v>
      </c>
      <c r="H293" s="222">
        <v>10.962999999999998</v>
      </c>
      <c r="I293" s="223"/>
      <c r="J293" s="224">
        <f>ROUND(I293*H293,2)</f>
        <v>0</v>
      </c>
      <c r="K293" s="220" t="s">
        <v>161</v>
      </c>
      <c r="L293" s="44"/>
      <c r="M293" s="225" t="s">
        <v>1</v>
      </c>
      <c r="N293" s="226" t="s">
        <v>38</v>
      </c>
      <c r="O293" s="91"/>
      <c r="P293" s="227">
        <f>O293*H293</f>
        <v>0</v>
      </c>
      <c r="Q293" s="227">
        <v>0</v>
      </c>
      <c r="R293" s="227">
        <f>Q293*H293</f>
        <v>0</v>
      </c>
      <c r="S293" s="227">
        <v>0</v>
      </c>
      <c r="T293" s="228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9" t="s">
        <v>153</v>
      </c>
      <c r="AT293" s="229" t="s">
        <v>149</v>
      </c>
      <c r="AU293" s="229" t="s">
        <v>83</v>
      </c>
      <c r="AY293" s="17" t="s">
        <v>146</v>
      </c>
      <c r="BE293" s="230">
        <f>IF(N293="základní",J293,0)</f>
        <v>0</v>
      </c>
      <c r="BF293" s="230">
        <f>IF(N293="snížená",J293,0)</f>
        <v>0</v>
      </c>
      <c r="BG293" s="230">
        <f>IF(N293="zákl. přenesená",J293,0)</f>
        <v>0</v>
      </c>
      <c r="BH293" s="230">
        <f>IF(N293="sníž. přenesená",J293,0)</f>
        <v>0</v>
      </c>
      <c r="BI293" s="230">
        <f>IF(N293="nulová",J293,0)</f>
        <v>0</v>
      </c>
      <c r="BJ293" s="17" t="s">
        <v>81</v>
      </c>
      <c r="BK293" s="230">
        <f>ROUND(I293*H293,2)</f>
        <v>0</v>
      </c>
      <c r="BL293" s="17" t="s">
        <v>153</v>
      </c>
      <c r="BM293" s="229" t="s">
        <v>334</v>
      </c>
    </row>
    <row r="294" s="2" customFormat="1" ht="33" customHeight="1">
      <c r="A294" s="38"/>
      <c r="B294" s="39"/>
      <c r="C294" s="218" t="s">
        <v>335</v>
      </c>
      <c r="D294" s="218" t="s">
        <v>149</v>
      </c>
      <c r="E294" s="219" t="s">
        <v>336</v>
      </c>
      <c r="F294" s="220" t="s">
        <v>337</v>
      </c>
      <c r="G294" s="221" t="s">
        <v>330</v>
      </c>
      <c r="H294" s="222">
        <v>10.962999999999998</v>
      </c>
      <c r="I294" s="223"/>
      <c r="J294" s="224">
        <f>ROUND(I294*H294,2)</f>
        <v>0</v>
      </c>
      <c r="K294" s="220" t="s">
        <v>161</v>
      </c>
      <c r="L294" s="44"/>
      <c r="M294" s="225" t="s">
        <v>1</v>
      </c>
      <c r="N294" s="226" t="s">
        <v>38</v>
      </c>
      <c r="O294" s="91"/>
      <c r="P294" s="227">
        <f>O294*H294</f>
        <v>0</v>
      </c>
      <c r="Q294" s="227">
        <v>0</v>
      </c>
      <c r="R294" s="227">
        <f>Q294*H294</f>
        <v>0</v>
      </c>
      <c r="S294" s="227">
        <v>0</v>
      </c>
      <c r="T294" s="228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29" t="s">
        <v>153</v>
      </c>
      <c r="AT294" s="229" t="s">
        <v>149</v>
      </c>
      <c r="AU294" s="229" t="s">
        <v>83</v>
      </c>
      <c r="AY294" s="17" t="s">
        <v>146</v>
      </c>
      <c r="BE294" s="230">
        <f>IF(N294="základní",J294,0)</f>
        <v>0</v>
      </c>
      <c r="BF294" s="230">
        <f>IF(N294="snížená",J294,0)</f>
        <v>0</v>
      </c>
      <c r="BG294" s="230">
        <f>IF(N294="zákl. přenesená",J294,0)</f>
        <v>0</v>
      </c>
      <c r="BH294" s="230">
        <f>IF(N294="sníž. přenesená",J294,0)</f>
        <v>0</v>
      </c>
      <c r="BI294" s="230">
        <f>IF(N294="nulová",J294,0)</f>
        <v>0</v>
      </c>
      <c r="BJ294" s="17" t="s">
        <v>81</v>
      </c>
      <c r="BK294" s="230">
        <f>ROUND(I294*H294,2)</f>
        <v>0</v>
      </c>
      <c r="BL294" s="17" t="s">
        <v>153</v>
      </c>
      <c r="BM294" s="229" t="s">
        <v>338</v>
      </c>
    </row>
    <row r="295" s="2" customFormat="1" ht="44.25" customHeight="1">
      <c r="A295" s="38"/>
      <c r="B295" s="39"/>
      <c r="C295" s="218" t="s">
        <v>251</v>
      </c>
      <c r="D295" s="218" t="s">
        <v>149</v>
      </c>
      <c r="E295" s="219" t="s">
        <v>339</v>
      </c>
      <c r="F295" s="220" t="s">
        <v>340</v>
      </c>
      <c r="G295" s="221" t="s">
        <v>330</v>
      </c>
      <c r="H295" s="222">
        <v>203.167</v>
      </c>
      <c r="I295" s="223"/>
      <c r="J295" s="224">
        <f>ROUND(I295*H295,2)</f>
        <v>0</v>
      </c>
      <c r="K295" s="220" t="s">
        <v>161</v>
      </c>
      <c r="L295" s="44"/>
      <c r="M295" s="225" t="s">
        <v>1</v>
      </c>
      <c r="N295" s="226" t="s">
        <v>38</v>
      </c>
      <c r="O295" s="91"/>
      <c r="P295" s="227">
        <f>O295*H295</f>
        <v>0</v>
      </c>
      <c r="Q295" s="227">
        <v>0</v>
      </c>
      <c r="R295" s="227">
        <f>Q295*H295</f>
        <v>0</v>
      </c>
      <c r="S295" s="227">
        <v>0</v>
      </c>
      <c r="T295" s="228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9" t="s">
        <v>153</v>
      </c>
      <c r="AT295" s="229" t="s">
        <v>149</v>
      </c>
      <c r="AU295" s="229" t="s">
        <v>83</v>
      </c>
      <c r="AY295" s="17" t="s">
        <v>146</v>
      </c>
      <c r="BE295" s="230">
        <f>IF(N295="základní",J295,0)</f>
        <v>0</v>
      </c>
      <c r="BF295" s="230">
        <f>IF(N295="snížená",J295,0)</f>
        <v>0</v>
      </c>
      <c r="BG295" s="230">
        <f>IF(N295="zákl. přenesená",J295,0)</f>
        <v>0</v>
      </c>
      <c r="BH295" s="230">
        <f>IF(N295="sníž. přenesená",J295,0)</f>
        <v>0</v>
      </c>
      <c r="BI295" s="230">
        <f>IF(N295="nulová",J295,0)</f>
        <v>0</v>
      </c>
      <c r="BJ295" s="17" t="s">
        <v>81</v>
      </c>
      <c r="BK295" s="230">
        <f>ROUND(I295*H295,2)</f>
        <v>0</v>
      </c>
      <c r="BL295" s="17" t="s">
        <v>153</v>
      </c>
      <c r="BM295" s="229" t="s">
        <v>341</v>
      </c>
    </row>
    <row r="296" s="2" customFormat="1">
      <c r="A296" s="38"/>
      <c r="B296" s="39"/>
      <c r="C296" s="40"/>
      <c r="D296" s="233" t="s">
        <v>342</v>
      </c>
      <c r="E296" s="40"/>
      <c r="F296" s="264" t="s">
        <v>343</v>
      </c>
      <c r="G296" s="40"/>
      <c r="H296" s="40"/>
      <c r="I296" s="265"/>
      <c r="J296" s="40"/>
      <c r="K296" s="40"/>
      <c r="L296" s="44"/>
      <c r="M296" s="266"/>
      <c r="N296" s="267"/>
      <c r="O296" s="91"/>
      <c r="P296" s="91"/>
      <c r="Q296" s="91"/>
      <c r="R296" s="91"/>
      <c r="S296" s="91"/>
      <c r="T296" s="92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342</v>
      </c>
      <c r="AU296" s="17" t="s">
        <v>83</v>
      </c>
    </row>
    <row r="297" s="14" customFormat="1">
      <c r="A297" s="14"/>
      <c r="B297" s="242"/>
      <c r="C297" s="243"/>
      <c r="D297" s="233" t="s">
        <v>154</v>
      </c>
      <c r="E297" s="244" t="s">
        <v>1</v>
      </c>
      <c r="F297" s="245" t="s">
        <v>344</v>
      </c>
      <c r="G297" s="243"/>
      <c r="H297" s="246">
        <v>203.167</v>
      </c>
      <c r="I297" s="247"/>
      <c r="J297" s="243"/>
      <c r="K297" s="243"/>
      <c r="L297" s="248"/>
      <c r="M297" s="249"/>
      <c r="N297" s="250"/>
      <c r="O297" s="250"/>
      <c r="P297" s="250"/>
      <c r="Q297" s="250"/>
      <c r="R297" s="250"/>
      <c r="S297" s="250"/>
      <c r="T297" s="251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2" t="s">
        <v>154</v>
      </c>
      <c r="AU297" s="252" t="s">
        <v>83</v>
      </c>
      <c r="AV297" s="14" t="s">
        <v>83</v>
      </c>
      <c r="AW297" s="14" t="s">
        <v>30</v>
      </c>
      <c r="AX297" s="14" t="s">
        <v>73</v>
      </c>
      <c r="AY297" s="252" t="s">
        <v>146</v>
      </c>
    </row>
    <row r="298" s="15" customFormat="1">
      <c r="A298" s="15"/>
      <c r="B298" s="253"/>
      <c r="C298" s="254"/>
      <c r="D298" s="233" t="s">
        <v>154</v>
      </c>
      <c r="E298" s="255" t="s">
        <v>1</v>
      </c>
      <c r="F298" s="256" t="s">
        <v>157</v>
      </c>
      <c r="G298" s="254"/>
      <c r="H298" s="257">
        <v>203.167</v>
      </c>
      <c r="I298" s="258"/>
      <c r="J298" s="254"/>
      <c r="K298" s="254"/>
      <c r="L298" s="259"/>
      <c r="M298" s="260"/>
      <c r="N298" s="261"/>
      <c r="O298" s="261"/>
      <c r="P298" s="261"/>
      <c r="Q298" s="261"/>
      <c r="R298" s="261"/>
      <c r="S298" s="261"/>
      <c r="T298" s="262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63" t="s">
        <v>154</v>
      </c>
      <c r="AU298" s="263" t="s">
        <v>83</v>
      </c>
      <c r="AV298" s="15" t="s">
        <v>153</v>
      </c>
      <c r="AW298" s="15" t="s">
        <v>30</v>
      </c>
      <c r="AX298" s="15" t="s">
        <v>81</v>
      </c>
      <c r="AY298" s="263" t="s">
        <v>146</v>
      </c>
    </row>
    <row r="299" s="2" customFormat="1" ht="44.25" customHeight="1">
      <c r="A299" s="38"/>
      <c r="B299" s="39"/>
      <c r="C299" s="218" t="s">
        <v>345</v>
      </c>
      <c r="D299" s="218" t="s">
        <v>149</v>
      </c>
      <c r="E299" s="219" t="s">
        <v>346</v>
      </c>
      <c r="F299" s="220" t="s">
        <v>347</v>
      </c>
      <c r="G299" s="221" t="s">
        <v>330</v>
      </c>
      <c r="H299" s="222">
        <v>10.693</v>
      </c>
      <c r="I299" s="223"/>
      <c r="J299" s="224">
        <f>ROUND(I299*H299,2)</f>
        <v>0</v>
      </c>
      <c r="K299" s="220" t="s">
        <v>161</v>
      </c>
      <c r="L299" s="44"/>
      <c r="M299" s="225" t="s">
        <v>1</v>
      </c>
      <c r="N299" s="226" t="s">
        <v>38</v>
      </c>
      <c r="O299" s="91"/>
      <c r="P299" s="227">
        <f>O299*H299</f>
        <v>0</v>
      </c>
      <c r="Q299" s="227">
        <v>0</v>
      </c>
      <c r="R299" s="227">
        <f>Q299*H299</f>
        <v>0</v>
      </c>
      <c r="S299" s="227">
        <v>0</v>
      </c>
      <c r="T299" s="228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9" t="s">
        <v>153</v>
      </c>
      <c r="AT299" s="229" t="s">
        <v>149</v>
      </c>
      <c r="AU299" s="229" t="s">
        <v>83</v>
      </c>
      <c r="AY299" s="17" t="s">
        <v>146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7" t="s">
        <v>81</v>
      </c>
      <c r="BK299" s="230">
        <f>ROUND(I299*H299,2)</f>
        <v>0</v>
      </c>
      <c r="BL299" s="17" t="s">
        <v>153</v>
      </c>
      <c r="BM299" s="229" t="s">
        <v>348</v>
      </c>
    </row>
    <row r="300" s="12" customFormat="1" ht="22.8" customHeight="1">
      <c r="A300" s="12"/>
      <c r="B300" s="202"/>
      <c r="C300" s="203"/>
      <c r="D300" s="204" t="s">
        <v>72</v>
      </c>
      <c r="E300" s="216" t="s">
        <v>349</v>
      </c>
      <c r="F300" s="216" t="s">
        <v>350</v>
      </c>
      <c r="G300" s="203"/>
      <c r="H300" s="203"/>
      <c r="I300" s="206"/>
      <c r="J300" s="217">
        <f>BK300</f>
        <v>0</v>
      </c>
      <c r="K300" s="203"/>
      <c r="L300" s="208"/>
      <c r="M300" s="209"/>
      <c r="N300" s="210"/>
      <c r="O300" s="210"/>
      <c r="P300" s="211">
        <f>P301</f>
        <v>0</v>
      </c>
      <c r="Q300" s="210"/>
      <c r="R300" s="211">
        <f>R301</f>
        <v>0</v>
      </c>
      <c r="S300" s="210"/>
      <c r="T300" s="212">
        <f>T301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13" t="s">
        <v>81</v>
      </c>
      <c r="AT300" s="214" t="s">
        <v>72</v>
      </c>
      <c r="AU300" s="214" t="s">
        <v>81</v>
      </c>
      <c r="AY300" s="213" t="s">
        <v>146</v>
      </c>
      <c r="BK300" s="215">
        <f>BK301</f>
        <v>0</v>
      </c>
    </row>
    <row r="301" s="2" customFormat="1" ht="55.5" customHeight="1">
      <c r="A301" s="38"/>
      <c r="B301" s="39"/>
      <c r="C301" s="218" t="s">
        <v>263</v>
      </c>
      <c r="D301" s="218" t="s">
        <v>149</v>
      </c>
      <c r="E301" s="219" t="s">
        <v>351</v>
      </c>
      <c r="F301" s="220" t="s">
        <v>352</v>
      </c>
      <c r="G301" s="221" t="s">
        <v>330</v>
      </c>
      <c r="H301" s="222">
        <v>5.893</v>
      </c>
      <c r="I301" s="223"/>
      <c r="J301" s="224">
        <f>ROUND(I301*H301,2)</f>
        <v>0</v>
      </c>
      <c r="K301" s="220" t="s">
        <v>161</v>
      </c>
      <c r="L301" s="44"/>
      <c r="M301" s="225" t="s">
        <v>1</v>
      </c>
      <c r="N301" s="226" t="s">
        <v>38</v>
      </c>
      <c r="O301" s="91"/>
      <c r="P301" s="227">
        <f>O301*H301</f>
        <v>0</v>
      </c>
      <c r="Q301" s="227">
        <v>0</v>
      </c>
      <c r="R301" s="227">
        <f>Q301*H301</f>
        <v>0</v>
      </c>
      <c r="S301" s="227">
        <v>0</v>
      </c>
      <c r="T301" s="228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29" t="s">
        <v>153</v>
      </c>
      <c r="AT301" s="229" t="s">
        <v>149</v>
      </c>
      <c r="AU301" s="229" t="s">
        <v>83</v>
      </c>
      <c r="AY301" s="17" t="s">
        <v>146</v>
      </c>
      <c r="BE301" s="230">
        <f>IF(N301="základní",J301,0)</f>
        <v>0</v>
      </c>
      <c r="BF301" s="230">
        <f>IF(N301="snížená",J301,0)</f>
        <v>0</v>
      </c>
      <c r="BG301" s="230">
        <f>IF(N301="zákl. přenesená",J301,0)</f>
        <v>0</v>
      </c>
      <c r="BH301" s="230">
        <f>IF(N301="sníž. přenesená",J301,0)</f>
        <v>0</v>
      </c>
      <c r="BI301" s="230">
        <f>IF(N301="nulová",J301,0)</f>
        <v>0</v>
      </c>
      <c r="BJ301" s="17" t="s">
        <v>81</v>
      </c>
      <c r="BK301" s="230">
        <f>ROUND(I301*H301,2)</f>
        <v>0</v>
      </c>
      <c r="BL301" s="17" t="s">
        <v>153</v>
      </c>
      <c r="BM301" s="229" t="s">
        <v>353</v>
      </c>
    </row>
    <row r="302" s="12" customFormat="1" ht="25.92" customHeight="1">
      <c r="A302" s="12"/>
      <c r="B302" s="202"/>
      <c r="C302" s="203"/>
      <c r="D302" s="204" t="s">
        <v>72</v>
      </c>
      <c r="E302" s="205" t="s">
        <v>354</v>
      </c>
      <c r="F302" s="205" t="s">
        <v>355</v>
      </c>
      <c r="G302" s="203"/>
      <c r="H302" s="203"/>
      <c r="I302" s="206"/>
      <c r="J302" s="207">
        <f>BK302</f>
        <v>0</v>
      </c>
      <c r="K302" s="203"/>
      <c r="L302" s="208"/>
      <c r="M302" s="209"/>
      <c r="N302" s="210"/>
      <c r="O302" s="210"/>
      <c r="P302" s="211">
        <f>P303+P313+P323+P357+P365+P369+P384+P388+P420+P472+P475</f>
        <v>0</v>
      </c>
      <c r="Q302" s="210"/>
      <c r="R302" s="211">
        <f>R303+R313+R323+R357+R365+R369+R384+R388+R420+R472+R475</f>
        <v>0.028926</v>
      </c>
      <c r="S302" s="210"/>
      <c r="T302" s="212">
        <f>T303+T313+T323+T357+T365+T369+T384+T388+T420+T472+T475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13" t="s">
        <v>83</v>
      </c>
      <c r="AT302" s="214" t="s">
        <v>72</v>
      </c>
      <c r="AU302" s="214" t="s">
        <v>73</v>
      </c>
      <c r="AY302" s="213" t="s">
        <v>146</v>
      </c>
      <c r="BK302" s="215">
        <f>BK303+BK313+BK323+BK357+BK365+BK369+BK384+BK388+BK420+BK472+BK475</f>
        <v>0</v>
      </c>
    </row>
    <row r="303" s="12" customFormat="1" ht="22.8" customHeight="1">
      <c r="A303" s="12"/>
      <c r="B303" s="202"/>
      <c r="C303" s="203"/>
      <c r="D303" s="204" t="s">
        <v>72</v>
      </c>
      <c r="E303" s="216" t="s">
        <v>356</v>
      </c>
      <c r="F303" s="216" t="s">
        <v>357</v>
      </c>
      <c r="G303" s="203"/>
      <c r="H303" s="203"/>
      <c r="I303" s="206"/>
      <c r="J303" s="217">
        <f>BK303</f>
        <v>0</v>
      </c>
      <c r="K303" s="203"/>
      <c r="L303" s="208"/>
      <c r="M303" s="209"/>
      <c r="N303" s="210"/>
      <c r="O303" s="210"/>
      <c r="P303" s="211">
        <f>SUM(P304:P312)</f>
        <v>0</v>
      </c>
      <c r="Q303" s="210"/>
      <c r="R303" s="211">
        <f>SUM(R304:R312)</f>
        <v>0</v>
      </c>
      <c r="S303" s="210"/>
      <c r="T303" s="212">
        <f>SUM(T304:T312)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13" t="s">
        <v>83</v>
      </c>
      <c r="AT303" s="214" t="s">
        <v>72</v>
      </c>
      <c r="AU303" s="214" t="s">
        <v>81</v>
      </c>
      <c r="AY303" s="213" t="s">
        <v>146</v>
      </c>
      <c r="BK303" s="215">
        <f>SUM(BK304:BK312)</f>
        <v>0</v>
      </c>
    </row>
    <row r="304" s="2" customFormat="1" ht="37.8" customHeight="1">
      <c r="A304" s="38"/>
      <c r="B304" s="39"/>
      <c r="C304" s="218" t="s">
        <v>358</v>
      </c>
      <c r="D304" s="218" t="s">
        <v>149</v>
      </c>
      <c r="E304" s="219" t="s">
        <v>359</v>
      </c>
      <c r="F304" s="220" t="s">
        <v>360</v>
      </c>
      <c r="G304" s="221" t="s">
        <v>152</v>
      </c>
      <c r="H304" s="222">
        <v>10.5</v>
      </c>
      <c r="I304" s="223"/>
      <c r="J304" s="224">
        <f>ROUND(I304*H304,2)</f>
        <v>0</v>
      </c>
      <c r="K304" s="220" t="s">
        <v>1</v>
      </c>
      <c r="L304" s="44"/>
      <c r="M304" s="225" t="s">
        <v>1</v>
      </c>
      <c r="N304" s="226" t="s">
        <v>38</v>
      </c>
      <c r="O304" s="91"/>
      <c r="P304" s="227">
        <f>O304*H304</f>
        <v>0</v>
      </c>
      <c r="Q304" s="227">
        <v>0</v>
      </c>
      <c r="R304" s="227">
        <f>Q304*H304</f>
        <v>0</v>
      </c>
      <c r="S304" s="227">
        <v>0</v>
      </c>
      <c r="T304" s="228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9" t="s">
        <v>192</v>
      </c>
      <c r="AT304" s="229" t="s">
        <v>149</v>
      </c>
      <c r="AU304" s="229" t="s">
        <v>83</v>
      </c>
      <c r="AY304" s="17" t="s">
        <v>146</v>
      </c>
      <c r="BE304" s="230">
        <f>IF(N304="základní",J304,0)</f>
        <v>0</v>
      </c>
      <c r="BF304" s="230">
        <f>IF(N304="snížená",J304,0)</f>
        <v>0</v>
      </c>
      <c r="BG304" s="230">
        <f>IF(N304="zákl. přenesená",J304,0)</f>
        <v>0</v>
      </c>
      <c r="BH304" s="230">
        <f>IF(N304="sníž. přenesená",J304,0)</f>
        <v>0</v>
      </c>
      <c r="BI304" s="230">
        <f>IF(N304="nulová",J304,0)</f>
        <v>0</v>
      </c>
      <c r="BJ304" s="17" t="s">
        <v>81</v>
      </c>
      <c r="BK304" s="230">
        <f>ROUND(I304*H304,2)</f>
        <v>0</v>
      </c>
      <c r="BL304" s="17" t="s">
        <v>192</v>
      </c>
      <c r="BM304" s="229" t="s">
        <v>361</v>
      </c>
    </row>
    <row r="305" s="14" customFormat="1">
      <c r="A305" s="14"/>
      <c r="B305" s="242"/>
      <c r="C305" s="243"/>
      <c r="D305" s="233" t="s">
        <v>154</v>
      </c>
      <c r="E305" s="244" t="s">
        <v>1</v>
      </c>
      <c r="F305" s="245" t="s">
        <v>362</v>
      </c>
      <c r="G305" s="243"/>
      <c r="H305" s="246">
        <v>10.5</v>
      </c>
      <c r="I305" s="247"/>
      <c r="J305" s="243"/>
      <c r="K305" s="243"/>
      <c r="L305" s="248"/>
      <c r="M305" s="249"/>
      <c r="N305" s="250"/>
      <c r="O305" s="250"/>
      <c r="P305" s="250"/>
      <c r="Q305" s="250"/>
      <c r="R305" s="250"/>
      <c r="S305" s="250"/>
      <c r="T305" s="251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2" t="s">
        <v>154</v>
      </c>
      <c r="AU305" s="252" t="s">
        <v>83</v>
      </c>
      <c r="AV305" s="14" t="s">
        <v>83</v>
      </c>
      <c r="AW305" s="14" t="s">
        <v>30</v>
      </c>
      <c r="AX305" s="14" t="s">
        <v>73</v>
      </c>
      <c r="AY305" s="252" t="s">
        <v>146</v>
      </c>
    </row>
    <row r="306" s="15" customFormat="1">
      <c r="A306" s="15"/>
      <c r="B306" s="253"/>
      <c r="C306" s="254"/>
      <c r="D306" s="233" t="s">
        <v>154</v>
      </c>
      <c r="E306" s="255" t="s">
        <v>1</v>
      </c>
      <c r="F306" s="256" t="s">
        <v>157</v>
      </c>
      <c r="G306" s="254"/>
      <c r="H306" s="257">
        <v>10.5</v>
      </c>
      <c r="I306" s="258"/>
      <c r="J306" s="254"/>
      <c r="K306" s="254"/>
      <c r="L306" s="259"/>
      <c r="M306" s="260"/>
      <c r="N306" s="261"/>
      <c r="O306" s="261"/>
      <c r="P306" s="261"/>
      <c r="Q306" s="261"/>
      <c r="R306" s="261"/>
      <c r="S306" s="261"/>
      <c r="T306" s="262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3" t="s">
        <v>154</v>
      </c>
      <c r="AU306" s="263" t="s">
        <v>83</v>
      </c>
      <c r="AV306" s="15" t="s">
        <v>153</v>
      </c>
      <c r="AW306" s="15" t="s">
        <v>30</v>
      </c>
      <c r="AX306" s="15" t="s">
        <v>81</v>
      </c>
      <c r="AY306" s="263" t="s">
        <v>146</v>
      </c>
    </row>
    <row r="307" s="2" customFormat="1" ht="24.15" customHeight="1">
      <c r="A307" s="38"/>
      <c r="B307" s="39"/>
      <c r="C307" s="218" t="s">
        <v>268</v>
      </c>
      <c r="D307" s="218" t="s">
        <v>149</v>
      </c>
      <c r="E307" s="219" t="s">
        <v>363</v>
      </c>
      <c r="F307" s="220" t="s">
        <v>364</v>
      </c>
      <c r="G307" s="221" t="s">
        <v>152</v>
      </c>
      <c r="H307" s="222">
        <v>10.5</v>
      </c>
      <c r="I307" s="223"/>
      <c r="J307" s="224">
        <f>ROUND(I307*H307,2)</f>
        <v>0</v>
      </c>
      <c r="K307" s="220" t="s">
        <v>161</v>
      </c>
      <c r="L307" s="44"/>
      <c r="M307" s="225" t="s">
        <v>1</v>
      </c>
      <c r="N307" s="226" t="s">
        <v>38</v>
      </c>
      <c r="O307" s="91"/>
      <c r="P307" s="227">
        <f>O307*H307</f>
        <v>0</v>
      </c>
      <c r="Q307" s="227">
        <v>0</v>
      </c>
      <c r="R307" s="227">
        <f>Q307*H307</f>
        <v>0</v>
      </c>
      <c r="S307" s="227">
        <v>0</v>
      </c>
      <c r="T307" s="228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29" t="s">
        <v>192</v>
      </c>
      <c r="AT307" s="229" t="s">
        <v>149</v>
      </c>
      <c r="AU307" s="229" t="s">
        <v>83</v>
      </c>
      <c r="AY307" s="17" t="s">
        <v>146</v>
      </c>
      <c r="BE307" s="230">
        <f>IF(N307="základní",J307,0)</f>
        <v>0</v>
      </c>
      <c r="BF307" s="230">
        <f>IF(N307="snížená",J307,0)</f>
        <v>0</v>
      </c>
      <c r="BG307" s="230">
        <f>IF(N307="zákl. přenesená",J307,0)</f>
        <v>0</v>
      </c>
      <c r="BH307" s="230">
        <f>IF(N307="sníž. přenesená",J307,0)</f>
        <v>0</v>
      </c>
      <c r="BI307" s="230">
        <f>IF(N307="nulová",J307,0)</f>
        <v>0</v>
      </c>
      <c r="BJ307" s="17" t="s">
        <v>81</v>
      </c>
      <c r="BK307" s="230">
        <f>ROUND(I307*H307,2)</f>
        <v>0</v>
      </c>
      <c r="BL307" s="17" t="s">
        <v>192</v>
      </c>
      <c r="BM307" s="229" t="s">
        <v>365</v>
      </c>
    </row>
    <row r="308" s="14" customFormat="1">
      <c r="A308" s="14"/>
      <c r="B308" s="242"/>
      <c r="C308" s="243"/>
      <c r="D308" s="233" t="s">
        <v>154</v>
      </c>
      <c r="E308" s="244" t="s">
        <v>1</v>
      </c>
      <c r="F308" s="245" t="s">
        <v>362</v>
      </c>
      <c r="G308" s="243"/>
      <c r="H308" s="246">
        <v>10.5</v>
      </c>
      <c r="I308" s="247"/>
      <c r="J308" s="243"/>
      <c r="K308" s="243"/>
      <c r="L308" s="248"/>
      <c r="M308" s="249"/>
      <c r="N308" s="250"/>
      <c r="O308" s="250"/>
      <c r="P308" s="250"/>
      <c r="Q308" s="250"/>
      <c r="R308" s="250"/>
      <c r="S308" s="250"/>
      <c r="T308" s="251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2" t="s">
        <v>154</v>
      </c>
      <c r="AU308" s="252" t="s">
        <v>83</v>
      </c>
      <c r="AV308" s="14" t="s">
        <v>83</v>
      </c>
      <c r="AW308" s="14" t="s">
        <v>30</v>
      </c>
      <c r="AX308" s="14" t="s">
        <v>73</v>
      </c>
      <c r="AY308" s="252" t="s">
        <v>146</v>
      </c>
    </row>
    <row r="309" s="15" customFormat="1">
      <c r="A309" s="15"/>
      <c r="B309" s="253"/>
      <c r="C309" s="254"/>
      <c r="D309" s="233" t="s">
        <v>154</v>
      </c>
      <c r="E309" s="255" t="s">
        <v>1</v>
      </c>
      <c r="F309" s="256" t="s">
        <v>157</v>
      </c>
      <c r="G309" s="254"/>
      <c r="H309" s="257">
        <v>10.5</v>
      </c>
      <c r="I309" s="258"/>
      <c r="J309" s="254"/>
      <c r="K309" s="254"/>
      <c r="L309" s="259"/>
      <c r="M309" s="260"/>
      <c r="N309" s="261"/>
      <c r="O309" s="261"/>
      <c r="P309" s="261"/>
      <c r="Q309" s="261"/>
      <c r="R309" s="261"/>
      <c r="S309" s="261"/>
      <c r="T309" s="26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3" t="s">
        <v>154</v>
      </c>
      <c r="AU309" s="263" t="s">
        <v>83</v>
      </c>
      <c r="AV309" s="15" t="s">
        <v>153</v>
      </c>
      <c r="AW309" s="15" t="s">
        <v>30</v>
      </c>
      <c r="AX309" s="15" t="s">
        <v>81</v>
      </c>
      <c r="AY309" s="263" t="s">
        <v>146</v>
      </c>
    </row>
    <row r="310" s="2" customFormat="1" ht="16.5" customHeight="1">
      <c r="A310" s="38"/>
      <c r="B310" s="39"/>
      <c r="C310" s="218" t="s">
        <v>366</v>
      </c>
      <c r="D310" s="218" t="s">
        <v>149</v>
      </c>
      <c r="E310" s="219" t="s">
        <v>367</v>
      </c>
      <c r="F310" s="220" t="s">
        <v>368</v>
      </c>
      <c r="G310" s="221" t="s">
        <v>369</v>
      </c>
      <c r="H310" s="222">
        <v>1</v>
      </c>
      <c r="I310" s="223"/>
      <c r="J310" s="224">
        <f>ROUND(I310*H310,2)</f>
        <v>0</v>
      </c>
      <c r="K310" s="220" t="s">
        <v>1</v>
      </c>
      <c r="L310" s="44"/>
      <c r="M310" s="225" t="s">
        <v>1</v>
      </c>
      <c r="N310" s="226" t="s">
        <v>38</v>
      </c>
      <c r="O310" s="91"/>
      <c r="P310" s="227">
        <f>O310*H310</f>
        <v>0</v>
      </c>
      <c r="Q310" s="227">
        <v>0</v>
      </c>
      <c r="R310" s="227">
        <f>Q310*H310</f>
        <v>0</v>
      </c>
      <c r="S310" s="227">
        <v>0</v>
      </c>
      <c r="T310" s="228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9" t="s">
        <v>192</v>
      </c>
      <c r="AT310" s="229" t="s">
        <v>149</v>
      </c>
      <c r="AU310" s="229" t="s">
        <v>83</v>
      </c>
      <c r="AY310" s="17" t="s">
        <v>146</v>
      </c>
      <c r="BE310" s="230">
        <f>IF(N310="základní",J310,0)</f>
        <v>0</v>
      </c>
      <c r="BF310" s="230">
        <f>IF(N310="snížená",J310,0)</f>
        <v>0</v>
      </c>
      <c r="BG310" s="230">
        <f>IF(N310="zákl. přenesená",J310,0)</f>
        <v>0</v>
      </c>
      <c r="BH310" s="230">
        <f>IF(N310="sníž. přenesená",J310,0)</f>
        <v>0</v>
      </c>
      <c r="BI310" s="230">
        <f>IF(N310="nulová",J310,0)</f>
        <v>0</v>
      </c>
      <c r="BJ310" s="17" t="s">
        <v>81</v>
      </c>
      <c r="BK310" s="230">
        <f>ROUND(I310*H310,2)</f>
        <v>0</v>
      </c>
      <c r="BL310" s="17" t="s">
        <v>192</v>
      </c>
      <c r="BM310" s="229" t="s">
        <v>370</v>
      </c>
    </row>
    <row r="311" s="2" customFormat="1" ht="55.5" customHeight="1">
      <c r="A311" s="38"/>
      <c r="B311" s="39"/>
      <c r="C311" s="218" t="s">
        <v>271</v>
      </c>
      <c r="D311" s="218" t="s">
        <v>149</v>
      </c>
      <c r="E311" s="219" t="s">
        <v>371</v>
      </c>
      <c r="F311" s="220" t="s">
        <v>372</v>
      </c>
      <c r="G311" s="221" t="s">
        <v>373</v>
      </c>
      <c r="H311" s="268"/>
      <c r="I311" s="223"/>
      <c r="J311" s="224">
        <f>ROUND(I311*H311,2)</f>
        <v>0</v>
      </c>
      <c r="K311" s="220" t="s">
        <v>161</v>
      </c>
      <c r="L311" s="44"/>
      <c r="M311" s="225" t="s">
        <v>1</v>
      </c>
      <c r="N311" s="226" t="s">
        <v>38</v>
      </c>
      <c r="O311" s="91"/>
      <c r="P311" s="227">
        <f>O311*H311</f>
        <v>0</v>
      </c>
      <c r="Q311" s="227">
        <v>0</v>
      </c>
      <c r="R311" s="227">
        <f>Q311*H311</f>
        <v>0</v>
      </c>
      <c r="S311" s="227">
        <v>0</v>
      </c>
      <c r="T311" s="228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9" t="s">
        <v>192</v>
      </c>
      <c r="AT311" s="229" t="s">
        <v>149</v>
      </c>
      <c r="AU311" s="229" t="s">
        <v>83</v>
      </c>
      <c r="AY311" s="17" t="s">
        <v>146</v>
      </c>
      <c r="BE311" s="230">
        <f>IF(N311="základní",J311,0)</f>
        <v>0</v>
      </c>
      <c r="BF311" s="230">
        <f>IF(N311="snížená",J311,0)</f>
        <v>0</v>
      </c>
      <c r="BG311" s="230">
        <f>IF(N311="zákl. přenesená",J311,0)</f>
        <v>0</v>
      </c>
      <c r="BH311" s="230">
        <f>IF(N311="sníž. přenesená",J311,0)</f>
        <v>0</v>
      </c>
      <c r="BI311" s="230">
        <f>IF(N311="nulová",J311,0)</f>
        <v>0</v>
      </c>
      <c r="BJ311" s="17" t="s">
        <v>81</v>
      </c>
      <c r="BK311" s="230">
        <f>ROUND(I311*H311,2)</f>
        <v>0</v>
      </c>
      <c r="BL311" s="17" t="s">
        <v>192</v>
      </c>
      <c r="BM311" s="229" t="s">
        <v>374</v>
      </c>
    </row>
    <row r="312" s="2" customFormat="1" ht="24.15" customHeight="1">
      <c r="A312" s="38"/>
      <c r="B312" s="39"/>
      <c r="C312" s="218" t="s">
        <v>375</v>
      </c>
      <c r="D312" s="218" t="s">
        <v>149</v>
      </c>
      <c r="E312" s="219" t="s">
        <v>376</v>
      </c>
      <c r="F312" s="220" t="s">
        <v>377</v>
      </c>
      <c r="G312" s="221" t="s">
        <v>160</v>
      </c>
      <c r="H312" s="222">
        <v>1</v>
      </c>
      <c r="I312" s="223"/>
      <c r="J312" s="224">
        <f>ROUND(I312*H312,2)</f>
        <v>0</v>
      </c>
      <c r="K312" s="220" t="s">
        <v>1</v>
      </c>
      <c r="L312" s="44"/>
      <c r="M312" s="225" t="s">
        <v>1</v>
      </c>
      <c r="N312" s="226" t="s">
        <v>38</v>
      </c>
      <c r="O312" s="91"/>
      <c r="P312" s="227">
        <f>O312*H312</f>
        <v>0</v>
      </c>
      <c r="Q312" s="227">
        <v>0</v>
      </c>
      <c r="R312" s="227">
        <f>Q312*H312</f>
        <v>0</v>
      </c>
      <c r="S312" s="227">
        <v>0</v>
      </c>
      <c r="T312" s="228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9" t="s">
        <v>192</v>
      </c>
      <c r="AT312" s="229" t="s">
        <v>149</v>
      </c>
      <c r="AU312" s="229" t="s">
        <v>83</v>
      </c>
      <c r="AY312" s="17" t="s">
        <v>146</v>
      </c>
      <c r="BE312" s="230">
        <f>IF(N312="základní",J312,0)</f>
        <v>0</v>
      </c>
      <c r="BF312" s="230">
        <f>IF(N312="snížená",J312,0)</f>
        <v>0</v>
      </c>
      <c r="BG312" s="230">
        <f>IF(N312="zákl. přenesená",J312,0)</f>
        <v>0</v>
      </c>
      <c r="BH312" s="230">
        <f>IF(N312="sníž. přenesená",J312,0)</f>
        <v>0</v>
      </c>
      <c r="BI312" s="230">
        <f>IF(N312="nulová",J312,0)</f>
        <v>0</v>
      </c>
      <c r="BJ312" s="17" t="s">
        <v>81</v>
      </c>
      <c r="BK312" s="230">
        <f>ROUND(I312*H312,2)</f>
        <v>0</v>
      </c>
      <c r="BL312" s="17" t="s">
        <v>192</v>
      </c>
      <c r="BM312" s="229" t="s">
        <v>378</v>
      </c>
    </row>
    <row r="313" s="12" customFormat="1" ht="22.8" customHeight="1">
      <c r="A313" s="12"/>
      <c r="B313" s="202"/>
      <c r="C313" s="203"/>
      <c r="D313" s="204" t="s">
        <v>72</v>
      </c>
      <c r="E313" s="216" t="s">
        <v>379</v>
      </c>
      <c r="F313" s="216" t="s">
        <v>380</v>
      </c>
      <c r="G313" s="203"/>
      <c r="H313" s="203"/>
      <c r="I313" s="206"/>
      <c r="J313" s="217">
        <f>BK313</f>
        <v>0</v>
      </c>
      <c r="K313" s="203"/>
      <c r="L313" s="208"/>
      <c r="M313" s="209"/>
      <c r="N313" s="210"/>
      <c r="O313" s="210"/>
      <c r="P313" s="211">
        <f>SUM(P314:P322)</f>
        <v>0</v>
      </c>
      <c r="Q313" s="210"/>
      <c r="R313" s="211">
        <f>SUM(R314:R322)</f>
        <v>0</v>
      </c>
      <c r="S313" s="210"/>
      <c r="T313" s="212">
        <f>SUM(T314:T322)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13" t="s">
        <v>83</v>
      </c>
      <c r="AT313" s="214" t="s">
        <v>72</v>
      </c>
      <c r="AU313" s="214" t="s">
        <v>81</v>
      </c>
      <c r="AY313" s="213" t="s">
        <v>146</v>
      </c>
      <c r="BK313" s="215">
        <f>SUM(BK314:BK322)</f>
        <v>0</v>
      </c>
    </row>
    <row r="314" s="2" customFormat="1" ht="33" customHeight="1">
      <c r="A314" s="38"/>
      <c r="B314" s="39"/>
      <c r="C314" s="218" t="s">
        <v>282</v>
      </c>
      <c r="D314" s="218" t="s">
        <v>149</v>
      </c>
      <c r="E314" s="219" t="s">
        <v>381</v>
      </c>
      <c r="F314" s="220" t="s">
        <v>382</v>
      </c>
      <c r="G314" s="221" t="s">
        <v>152</v>
      </c>
      <c r="H314" s="222">
        <v>27</v>
      </c>
      <c r="I314" s="223"/>
      <c r="J314" s="224">
        <f>ROUND(I314*H314,2)</f>
        <v>0</v>
      </c>
      <c r="K314" s="220" t="s">
        <v>1</v>
      </c>
      <c r="L314" s="44"/>
      <c r="M314" s="225" t="s">
        <v>1</v>
      </c>
      <c r="N314" s="226" t="s">
        <v>38</v>
      </c>
      <c r="O314" s="91"/>
      <c r="P314" s="227">
        <f>O314*H314</f>
        <v>0</v>
      </c>
      <c r="Q314" s="227">
        <v>0</v>
      </c>
      <c r="R314" s="227">
        <f>Q314*H314</f>
        <v>0</v>
      </c>
      <c r="S314" s="227">
        <v>0</v>
      </c>
      <c r="T314" s="228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9" t="s">
        <v>192</v>
      </c>
      <c r="AT314" s="229" t="s">
        <v>149</v>
      </c>
      <c r="AU314" s="229" t="s">
        <v>83</v>
      </c>
      <c r="AY314" s="17" t="s">
        <v>146</v>
      </c>
      <c r="BE314" s="230">
        <f>IF(N314="základní",J314,0)</f>
        <v>0</v>
      </c>
      <c r="BF314" s="230">
        <f>IF(N314="snížená",J314,0)</f>
        <v>0</v>
      </c>
      <c r="BG314" s="230">
        <f>IF(N314="zákl. přenesená",J314,0)</f>
        <v>0</v>
      </c>
      <c r="BH314" s="230">
        <f>IF(N314="sníž. přenesená",J314,0)</f>
        <v>0</v>
      </c>
      <c r="BI314" s="230">
        <f>IF(N314="nulová",J314,0)</f>
        <v>0</v>
      </c>
      <c r="BJ314" s="17" t="s">
        <v>81</v>
      </c>
      <c r="BK314" s="230">
        <f>ROUND(I314*H314,2)</f>
        <v>0</v>
      </c>
      <c r="BL314" s="17" t="s">
        <v>192</v>
      </c>
      <c r="BM314" s="229" t="s">
        <v>383</v>
      </c>
    </row>
    <row r="315" s="2" customFormat="1" ht="16.5" customHeight="1">
      <c r="A315" s="38"/>
      <c r="B315" s="39"/>
      <c r="C315" s="218" t="s">
        <v>384</v>
      </c>
      <c r="D315" s="218" t="s">
        <v>149</v>
      </c>
      <c r="E315" s="219" t="s">
        <v>385</v>
      </c>
      <c r="F315" s="220" t="s">
        <v>386</v>
      </c>
      <c r="G315" s="221" t="s">
        <v>160</v>
      </c>
      <c r="H315" s="222">
        <v>2</v>
      </c>
      <c r="I315" s="223"/>
      <c r="J315" s="224">
        <f>ROUND(I315*H315,2)</f>
        <v>0</v>
      </c>
      <c r="K315" s="220" t="s">
        <v>1</v>
      </c>
      <c r="L315" s="44"/>
      <c r="M315" s="225" t="s">
        <v>1</v>
      </c>
      <c r="N315" s="226" t="s">
        <v>38</v>
      </c>
      <c r="O315" s="91"/>
      <c r="P315" s="227">
        <f>O315*H315</f>
        <v>0</v>
      </c>
      <c r="Q315" s="227">
        <v>0</v>
      </c>
      <c r="R315" s="227">
        <f>Q315*H315</f>
        <v>0</v>
      </c>
      <c r="S315" s="227">
        <v>0</v>
      </c>
      <c r="T315" s="228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9" t="s">
        <v>192</v>
      </c>
      <c r="AT315" s="229" t="s">
        <v>149</v>
      </c>
      <c r="AU315" s="229" t="s">
        <v>83</v>
      </c>
      <c r="AY315" s="17" t="s">
        <v>146</v>
      </c>
      <c r="BE315" s="230">
        <f>IF(N315="základní",J315,0)</f>
        <v>0</v>
      </c>
      <c r="BF315" s="230">
        <f>IF(N315="snížená",J315,0)</f>
        <v>0</v>
      </c>
      <c r="BG315" s="230">
        <f>IF(N315="zákl. přenesená",J315,0)</f>
        <v>0</v>
      </c>
      <c r="BH315" s="230">
        <f>IF(N315="sníž. přenesená",J315,0)</f>
        <v>0</v>
      </c>
      <c r="BI315" s="230">
        <f>IF(N315="nulová",J315,0)</f>
        <v>0</v>
      </c>
      <c r="BJ315" s="17" t="s">
        <v>81</v>
      </c>
      <c r="BK315" s="230">
        <f>ROUND(I315*H315,2)</f>
        <v>0</v>
      </c>
      <c r="BL315" s="17" t="s">
        <v>192</v>
      </c>
      <c r="BM315" s="229" t="s">
        <v>387</v>
      </c>
    </row>
    <row r="316" s="2" customFormat="1" ht="55.5" customHeight="1">
      <c r="A316" s="38"/>
      <c r="B316" s="39"/>
      <c r="C316" s="218" t="s">
        <v>287</v>
      </c>
      <c r="D316" s="218" t="s">
        <v>149</v>
      </c>
      <c r="E316" s="219" t="s">
        <v>388</v>
      </c>
      <c r="F316" s="220" t="s">
        <v>389</v>
      </c>
      <c r="G316" s="221" t="s">
        <v>152</v>
      </c>
      <c r="H316" s="222">
        <v>27</v>
      </c>
      <c r="I316" s="223"/>
      <c r="J316" s="224">
        <f>ROUND(I316*H316,2)</f>
        <v>0</v>
      </c>
      <c r="K316" s="220" t="s">
        <v>161</v>
      </c>
      <c r="L316" s="44"/>
      <c r="M316" s="225" t="s">
        <v>1</v>
      </c>
      <c r="N316" s="226" t="s">
        <v>38</v>
      </c>
      <c r="O316" s="91"/>
      <c r="P316" s="227">
        <f>O316*H316</f>
        <v>0</v>
      </c>
      <c r="Q316" s="227">
        <v>0</v>
      </c>
      <c r="R316" s="227">
        <f>Q316*H316</f>
        <v>0</v>
      </c>
      <c r="S316" s="227">
        <v>0</v>
      </c>
      <c r="T316" s="228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9" t="s">
        <v>192</v>
      </c>
      <c r="AT316" s="229" t="s">
        <v>149</v>
      </c>
      <c r="AU316" s="229" t="s">
        <v>83</v>
      </c>
      <c r="AY316" s="17" t="s">
        <v>146</v>
      </c>
      <c r="BE316" s="230">
        <f>IF(N316="základní",J316,0)</f>
        <v>0</v>
      </c>
      <c r="BF316" s="230">
        <f>IF(N316="snížená",J316,0)</f>
        <v>0</v>
      </c>
      <c r="BG316" s="230">
        <f>IF(N316="zákl. přenesená",J316,0)</f>
        <v>0</v>
      </c>
      <c r="BH316" s="230">
        <f>IF(N316="sníž. přenesená",J316,0)</f>
        <v>0</v>
      </c>
      <c r="BI316" s="230">
        <f>IF(N316="nulová",J316,0)</f>
        <v>0</v>
      </c>
      <c r="BJ316" s="17" t="s">
        <v>81</v>
      </c>
      <c r="BK316" s="230">
        <f>ROUND(I316*H316,2)</f>
        <v>0</v>
      </c>
      <c r="BL316" s="17" t="s">
        <v>192</v>
      </c>
      <c r="BM316" s="229" t="s">
        <v>390</v>
      </c>
    </row>
    <row r="317" s="14" customFormat="1">
      <c r="A317" s="14"/>
      <c r="B317" s="242"/>
      <c r="C317" s="243"/>
      <c r="D317" s="233" t="s">
        <v>154</v>
      </c>
      <c r="E317" s="244" t="s">
        <v>1</v>
      </c>
      <c r="F317" s="245" t="s">
        <v>391</v>
      </c>
      <c r="G317" s="243"/>
      <c r="H317" s="246">
        <v>27</v>
      </c>
      <c r="I317" s="247"/>
      <c r="J317" s="243"/>
      <c r="K317" s="243"/>
      <c r="L317" s="248"/>
      <c r="M317" s="249"/>
      <c r="N317" s="250"/>
      <c r="O317" s="250"/>
      <c r="P317" s="250"/>
      <c r="Q317" s="250"/>
      <c r="R317" s="250"/>
      <c r="S317" s="250"/>
      <c r="T317" s="251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2" t="s">
        <v>154</v>
      </c>
      <c r="AU317" s="252" t="s">
        <v>83</v>
      </c>
      <c r="AV317" s="14" t="s">
        <v>83</v>
      </c>
      <c r="AW317" s="14" t="s">
        <v>30</v>
      </c>
      <c r="AX317" s="14" t="s">
        <v>73</v>
      </c>
      <c r="AY317" s="252" t="s">
        <v>146</v>
      </c>
    </row>
    <row r="318" s="15" customFormat="1">
      <c r="A318" s="15"/>
      <c r="B318" s="253"/>
      <c r="C318" s="254"/>
      <c r="D318" s="233" t="s">
        <v>154</v>
      </c>
      <c r="E318" s="255" t="s">
        <v>1</v>
      </c>
      <c r="F318" s="256" t="s">
        <v>157</v>
      </c>
      <c r="G318" s="254"/>
      <c r="H318" s="257">
        <v>27</v>
      </c>
      <c r="I318" s="258"/>
      <c r="J318" s="254"/>
      <c r="K318" s="254"/>
      <c r="L318" s="259"/>
      <c r="M318" s="260"/>
      <c r="N318" s="261"/>
      <c r="O318" s="261"/>
      <c r="P318" s="261"/>
      <c r="Q318" s="261"/>
      <c r="R318" s="261"/>
      <c r="S318" s="261"/>
      <c r="T318" s="26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3" t="s">
        <v>154</v>
      </c>
      <c r="AU318" s="263" t="s">
        <v>83</v>
      </c>
      <c r="AV318" s="15" t="s">
        <v>153</v>
      </c>
      <c r="AW318" s="15" t="s">
        <v>30</v>
      </c>
      <c r="AX318" s="15" t="s">
        <v>81</v>
      </c>
      <c r="AY318" s="263" t="s">
        <v>146</v>
      </c>
    </row>
    <row r="319" s="2" customFormat="1" ht="33" customHeight="1">
      <c r="A319" s="38"/>
      <c r="B319" s="39"/>
      <c r="C319" s="218" t="s">
        <v>392</v>
      </c>
      <c r="D319" s="218" t="s">
        <v>149</v>
      </c>
      <c r="E319" s="219" t="s">
        <v>393</v>
      </c>
      <c r="F319" s="220" t="s">
        <v>394</v>
      </c>
      <c r="G319" s="221" t="s">
        <v>152</v>
      </c>
      <c r="H319" s="222">
        <v>27</v>
      </c>
      <c r="I319" s="223"/>
      <c r="J319" s="224">
        <f>ROUND(I319*H319,2)</f>
        <v>0</v>
      </c>
      <c r="K319" s="220" t="s">
        <v>161</v>
      </c>
      <c r="L319" s="44"/>
      <c r="M319" s="225" t="s">
        <v>1</v>
      </c>
      <c r="N319" s="226" t="s">
        <v>38</v>
      </c>
      <c r="O319" s="91"/>
      <c r="P319" s="227">
        <f>O319*H319</f>
        <v>0</v>
      </c>
      <c r="Q319" s="227">
        <v>0</v>
      </c>
      <c r="R319" s="227">
        <f>Q319*H319</f>
        <v>0</v>
      </c>
      <c r="S319" s="227">
        <v>0</v>
      </c>
      <c r="T319" s="228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9" t="s">
        <v>192</v>
      </c>
      <c r="AT319" s="229" t="s">
        <v>149</v>
      </c>
      <c r="AU319" s="229" t="s">
        <v>83</v>
      </c>
      <c r="AY319" s="17" t="s">
        <v>146</v>
      </c>
      <c r="BE319" s="230">
        <f>IF(N319="základní",J319,0)</f>
        <v>0</v>
      </c>
      <c r="BF319" s="230">
        <f>IF(N319="snížená",J319,0)</f>
        <v>0</v>
      </c>
      <c r="BG319" s="230">
        <f>IF(N319="zákl. přenesená",J319,0)</f>
        <v>0</v>
      </c>
      <c r="BH319" s="230">
        <f>IF(N319="sníž. přenesená",J319,0)</f>
        <v>0</v>
      </c>
      <c r="BI319" s="230">
        <f>IF(N319="nulová",J319,0)</f>
        <v>0</v>
      </c>
      <c r="BJ319" s="17" t="s">
        <v>81</v>
      </c>
      <c r="BK319" s="230">
        <f>ROUND(I319*H319,2)</f>
        <v>0</v>
      </c>
      <c r="BL319" s="17" t="s">
        <v>192</v>
      </c>
      <c r="BM319" s="229" t="s">
        <v>395</v>
      </c>
    </row>
    <row r="320" s="2" customFormat="1" ht="37.8" customHeight="1">
      <c r="A320" s="38"/>
      <c r="B320" s="39"/>
      <c r="C320" s="218" t="s">
        <v>293</v>
      </c>
      <c r="D320" s="218" t="s">
        <v>149</v>
      </c>
      <c r="E320" s="219" t="s">
        <v>396</v>
      </c>
      <c r="F320" s="220" t="s">
        <v>397</v>
      </c>
      <c r="G320" s="221" t="s">
        <v>152</v>
      </c>
      <c r="H320" s="222">
        <v>27</v>
      </c>
      <c r="I320" s="223"/>
      <c r="J320" s="224">
        <f>ROUND(I320*H320,2)</f>
        <v>0</v>
      </c>
      <c r="K320" s="220" t="s">
        <v>161</v>
      </c>
      <c r="L320" s="44"/>
      <c r="M320" s="225" t="s">
        <v>1</v>
      </c>
      <c r="N320" s="226" t="s">
        <v>38</v>
      </c>
      <c r="O320" s="91"/>
      <c r="P320" s="227">
        <f>O320*H320</f>
        <v>0</v>
      </c>
      <c r="Q320" s="227">
        <v>0</v>
      </c>
      <c r="R320" s="227">
        <f>Q320*H320</f>
        <v>0</v>
      </c>
      <c r="S320" s="227">
        <v>0</v>
      </c>
      <c r="T320" s="228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9" t="s">
        <v>192</v>
      </c>
      <c r="AT320" s="229" t="s">
        <v>149</v>
      </c>
      <c r="AU320" s="229" t="s">
        <v>83</v>
      </c>
      <c r="AY320" s="17" t="s">
        <v>146</v>
      </c>
      <c r="BE320" s="230">
        <f>IF(N320="základní",J320,0)</f>
        <v>0</v>
      </c>
      <c r="BF320" s="230">
        <f>IF(N320="snížená",J320,0)</f>
        <v>0</v>
      </c>
      <c r="BG320" s="230">
        <f>IF(N320="zákl. přenesená",J320,0)</f>
        <v>0</v>
      </c>
      <c r="BH320" s="230">
        <f>IF(N320="sníž. přenesená",J320,0)</f>
        <v>0</v>
      </c>
      <c r="BI320" s="230">
        <f>IF(N320="nulová",J320,0)</f>
        <v>0</v>
      </c>
      <c r="BJ320" s="17" t="s">
        <v>81</v>
      </c>
      <c r="BK320" s="230">
        <f>ROUND(I320*H320,2)</f>
        <v>0</v>
      </c>
      <c r="BL320" s="17" t="s">
        <v>192</v>
      </c>
      <c r="BM320" s="229" t="s">
        <v>398</v>
      </c>
    </row>
    <row r="321" s="2" customFormat="1" ht="16.5" customHeight="1">
      <c r="A321" s="38"/>
      <c r="B321" s="39"/>
      <c r="C321" s="218" t="s">
        <v>399</v>
      </c>
      <c r="D321" s="218" t="s">
        <v>149</v>
      </c>
      <c r="E321" s="219" t="s">
        <v>400</v>
      </c>
      <c r="F321" s="220" t="s">
        <v>368</v>
      </c>
      <c r="G321" s="221" t="s">
        <v>369</v>
      </c>
      <c r="H321" s="222">
        <v>1</v>
      </c>
      <c r="I321" s="223"/>
      <c r="J321" s="224">
        <f>ROUND(I321*H321,2)</f>
        <v>0</v>
      </c>
      <c r="K321" s="220" t="s">
        <v>1</v>
      </c>
      <c r="L321" s="44"/>
      <c r="M321" s="225" t="s">
        <v>1</v>
      </c>
      <c r="N321" s="226" t="s">
        <v>38</v>
      </c>
      <c r="O321" s="91"/>
      <c r="P321" s="227">
        <f>O321*H321</f>
        <v>0</v>
      </c>
      <c r="Q321" s="227">
        <v>0</v>
      </c>
      <c r="R321" s="227">
        <f>Q321*H321</f>
        <v>0</v>
      </c>
      <c r="S321" s="227">
        <v>0</v>
      </c>
      <c r="T321" s="228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29" t="s">
        <v>192</v>
      </c>
      <c r="AT321" s="229" t="s">
        <v>149</v>
      </c>
      <c r="AU321" s="229" t="s">
        <v>83</v>
      </c>
      <c r="AY321" s="17" t="s">
        <v>146</v>
      </c>
      <c r="BE321" s="230">
        <f>IF(N321="základní",J321,0)</f>
        <v>0</v>
      </c>
      <c r="BF321" s="230">
        <f>IF(N321="snížená",J321,0)</f>
        <v>0</v>
      </c>
      <c r="BG321" s="230">
        <f>IF(N321="zákl. přenesená",J321,0)</f>
        <v>0</v>
      </c>
      <c r="BH321" s="230">
        <f>IF(N321="sníž. přenesená",J321,0)</f>
        <v>0</v>
      </c>
      <c r="BI321" s="230">
        <f>IF(N321="nulová",J321,0)</f>
        <v>0</v>
      </c>
      <c r="BJ321" s="17" t="s">
        <v>81</v>
      </c>
      <c r="BK321" s="230">
        <f>ROUND(I321*H321,2)</f>
        <v>0</v>
      </c>
      <c r="BL321" s="17" t="s">
        <v>192</v>
      </c>
      <c r="BM321" s="229" t="s">
        <v>401</v>
      </c>
    </row>
    <row r="322" s="2" customFormat="1" ht="55.5" customHeight="1">
      <c r="A322" s="38"/>
      <c r="B322" s="39"/>
      <c r="C322" s="218" t="s">
        <v>298</v>
      </c>
      <c r="D322" s="218" t="s">
        <v>149</v>
      </c>
      <c r="E322" s="219" t="s">
        <v>402</v>
      </c>
      <c r="F322" s="220" t="s">
        <v>403</v>
      </c>
      <c r="G322" s="221" t="s">
        <v>373</v>
      </c>
      <c r="H322" s="268"/>
      <c r="I322" s="223"/>
      <c r="J322" s="224">
        <f>ROUND(I322*H322,2)</f>
        <v>0</v>
      </c>
      <c r="K322" s="220" t="s">
        <v>161</v>
      </c>
      <c r="L322" s="44"/>
      <c r="M322" s="225" t="s">
        <v>1</v>
      </c>
      <c r="N322" s="226" t="s">
        <v>38</v>
      </c>
      <c r="O322" s="91"/>
      <c r="P322" s="227">
        <f>O322*H322</f>
        <v>0</v>
      </c>
      <c r="Q322" s="227">
        <v>0</v>
      </c>
      <c r="R322" s="227">
        <f>Q322*H322</f>
        <v>0</v>
      </c>
      <c r="S322" s="227">
        <v>0</v>
      </c>
      <c r="T322" s="228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9" t="s">
        <v>192</v>
      </c>
      <c r="AT322" s="229" t="s">
        <v>149</v>
      </c>
      <c r="AU322" s="229" t="s">
        <v>83</v>
      </c>
      <c r="AY322" s="17" t="s">
        <v>146</v>
      </c>
      <c r="BE322" s="230">
        <f>IF(N322="základní",J322,0)</f>
        <v>0</v>
      </c>
      <c r="BF322" s="230">
        <f>IF(N322="snížená",J322,0)</f>
        <v>0</v>
      </c>
      <c r="BG322" s="230">
        <f>IF(N322="zákl. přenesená",J322,0)</f>
        <v>0</v>
      </c>
      <c r="BH322" s="230">
        <f>IF(N322="sníž. přenesená",J322,0)</f>
        <v>0</v>
      </c>
      <c r="BI322" s="230">
        <f>IF(N322="nulová",J322,0)</f>
        <v>0</v>
      </c>
      <c r="BJ322" s="17" t="s">
        <v>81</v>
      </c>
      <c r="BK322" s="230">
        <f>ROUND(I322*H322,2)</f>
        <v>0</v>
      </c>
      <c r="BL322" s="17" t="s">
        <v>192</v>
      </c>
      <c r="BM322" s="229" t="s">
        <v>404</v>
      </c>
    </row>
    <row r="323" s="12" customFormat="1" ht="22.8" customHeight="1">
      <c r="A323" s="12"/>
      <c r="B323" s="202"/>
      <c r="C323" s="203"/>
      <c r="D323" s="204" t="s">
        <v>72</v>
      </c>
      <c r="E323" s="216" t="s">
        <v>405</v>
      </c>
      <c r="F323" s="216" t="s">
        <v>406</v>
      </c>
      <c r="G323" s="203"/>
      <c r="H323" s="203"/>
      <c r="I323" s="206"/>
      <c r="J323" s="217">
        <f>BK323</f>
        <v>0</v>
      </c>
      <c r="K323" s="203"/>
      <c r="L323" s="208"/>
      <c r="M323" s="209"/>
      <c r="N323" s="210"/>
      <c r="O323" s="210"/>
      <c r="P323" s="211">
        <f>SUM(P324:P356)</f>
        <v>0</v>
      </c>
      <c r="Q323" s="210"/>
      <c r="R323" s="211">
        <f>SUM(R324:R356)</f>
        <v>0</v>
      </c>
      <c r="S323" s="210"/>
      <c r="T323" s="212">
        <f>SUM(T324:T356)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13" t="s">
        <v>83</v>
      </c>
      <c r="AT323" s="214" t="s">
        <v>72</v>
      </c>
      <c r="AU323" s="214" t="s">
        <v>81</v>
      </c>
      <c r="AY323" s="213" t="s">
        <v>146</v>
      </c>
      <c r="BK323" s="215">
        <f>SUM(BK324:BK356)</f>
        <v>0</v>
      </c>
    </row>
    <row r="324" s="2" customFormat="1" ht="16.5" customHeight="1">
      <c r="A324" s="38"/>
      <c r="B324" s="39"/>
      <c r="C324" s="218" t="s">
        <v>407</v>
      </c>
      <c r="D324" s="218" t="s">
        <v>149</v>
      </c>
      <c r="E324" s="219" t="s">
        <v>408</v>
      </c>
      <c r="F324" s="220" t="s">
        <v>409</v>
      </c>
      <c r="G324" s="221" t="s">
        <v>410</v>
      </c>
      <c r="H324" s="222">
        <v>3</v>
      </c>
      <c r="I324" s="223"/>
      <c r="J324" s="224">
        <f>ROUND(I324*H324,2)</f>
        <v>0</v>
      </c>
      <c r="K324" s="220" t="s">
        <v>161</v>
      </c>
      <c r="L324" s="44"/>
      <c r="M324" s="225" t="s">
        <v>1</v>
      </c>
      <c r="N324" s="226" t="s">
        <v>38</v>
      </c>
      <c r="O324" s="91"/>
      <c r="P324" s="227">
        <f>O324*H324</f>
        <v>0</v>
      </c>
      <c r="Q324" s="227">
        <v>0</v>
      </c>
      <c r="R324" s="227">
        <f>Q324*H324</f>
        <v>0</v>
      </c>
      <c r="S324" s="227">
        <v>0</v>
      </c>
      <c r="T324" s="228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29" t="s">
        <v>192</v>
      </c>
      <c r="AT324" s="229" t="s">
        <v>149</v>
      </c>
      <c r="AU324" s="229" t="s">
        <v>83</v>
      </c>
      <c r="AY324" s="17" t="s">
        <v>146</v>
      </c>
      <c r="BE324" s="230">
        <f>IF(N324="základní",J324,0)</f>
        <v>0</v>
      </c>
      <c r="BF324" s="230">
        <f>IF(N324="snížená",J324,0)</f>
        <v>0</v>
      </c>
      <c r="BG324" s="230">
        <f>IF(N324="zákl. přenesená",J324,0)</f>
        <v>0</v>
      </c>
      <c r="BH324" s="230">
        <f>IF(N324="sníž. přenesená",J324,0)</f>
        <v>0</v>
      </c>
      <c r="BI324" s="230">
        <f>IF(N324="nulová",J324,0)</f>
        <v>0</v>
      </c>
      <c r="BJ324" s="17" t="s">
        <v>81</v>
      </c>
      <c r="BK324" s="230">
        <f>ROUND(I324*H324,2)</f>
        <v>0</v>
      </c>
      <c r="BL324" s="17" t="s">
        <v>192</v>
      </c>
      <c r="BM324" s="229" t="s">
        <v>411</v>
      </c>
    </row>
    <row r="325" s="2" customFormat="1" ht="24.15" customHeight="1">
      <c r="A325" s="38"/>
      <c r="B325" s="39"/>
      <c r="C325" s="218" t="s">
        <v>302</v>
      </c>
      <c r="D325" s="218" t="s">
        <v>149</v>
      </c>
      <c r="E325" s="219" t="s">
        <v>412</v>
      </c>
      <c r="F325" s="220" t="s">
        <v>413</v>
      </c>
      <c r="G325" s="221" t="s">
        <v>410</v>
      </c>
      <c r="H325" s="222">
        <v>1</v>
      </c>
      <c r="I325" s="223"/>
      <c r="J325" s="224">
        <f>ROUND(I325*H325,2)</f>
        <v>0</v>
      </c>
      <c r="K325" s="220" t="s">
        <v>161</v>
      </c>
      <c r="L325" s="44"/>
      <c r="M325" s="225" t="s">
        <v>1</v>
      </c>
      <c r="N325" s="226" t="s">
        <v>38</v>
      </c>
      <c r="O325" s="91"/>
      <c r="P325" s="227">
        <f>O325*H325</f>
        <v>0</v>
      </c>
      <c r="Q325" s="227">
        <v>0</v>
      </c>
      <c r="R325" s="227">
        <f>Q325*H325</f>
        <v>0</v>
      </c>
      <c r="S325" s="227">
        <v>0</v>
      </c>
      <c r="T325" s="228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9" t="s">
        <v>192</v>
      </c>
      <c r="AT325" s="229" t="s">
        <v>149</v>
      </c>
      <c r="AU325" s="229" t="s">
        <v>83</v>
      </c>
      <c r="AY325" s="17" t="s">
        <v>146</v>
      </c>
      <c r="BE325" s="230">
        <f>IF(N325="základní",J325,0)</f>
        <v>0</v>
      </c>
      <c r="BF325" s="230">
        <f>IF(N325="snížená",J325,0)</f>
        <v>0</v>
      </c>
      <c r="BG325" s="230">
        <f>IF(N325="zákl. přenesená",J325,0)</f>
        <v>0</v>
      </c>
      <c r="BH325" s="230">
        <f>IF(N325="sníž. přenesená",J325,0)</f>
        <v>0</v>
      </c>
      <c r="BI325" s="230">
        <f>IF(N325="nulová",J325,0)</f>
        <v>0</v>
      </c>
      <c r="BJ325" s="17" t="s">
        <v>81</v>
      </c>
      <c r="BK325" s="230">
        <f>ROUND(I325*H325,2)</f>
        <v>0</v>
      </c>
      <c r="BL325" s="17" t="s">
        <v>192</v>
      </c>
      <c r="BM325" s="229" t="s">
        <v>414</v>
      </c>
    </row>
    <row r="326" s="2" customFormat="1" ht="33" customHeight="1">
      <c r="A326" s="38"/>
      <c r="B326" s="39"/>
      <c r="C326" s="218" t="s">
        <v>415</v>
      </c>
      <c r="D326" s="218" t="s">
        <v>149</v>
      </c>
      <c r="E326" s="219" t="s">
        <v>416</v>
      </c>
      <c r="F326" s="220" t="s">
        <v>417</v>
      </c>
      <c r="G326" s="221" t="s">
        <v>410</v>
      </c>
      <c r="H326" s="222">
        <v>2</v>
      </c>
      <c r="I326" s="223"/>
      <c r="J326" s="224">
        <f>ROUND(I326*H326,2)</f>
        <v>0</v>
      </c>
      <c r="K326" s="220" t="s">
        <v>161</v>
      </c>
      <c r="L326" s="44"/>
      <c r="M326" s="225" t="s">
        <v>1</v>
      </c>
      <c r="N326" s="226" t="s">
        <v>38</v>
      </c>
      <c r="O326" s="91"/>
      <c r="P326" s="227">
        <f>O326*H326</f>
        <v>0</v>
      </c>
      <c r="Q326" s="227">
        <v>0</v>
      </c>
      <c r="R326" s="227">
        <f>Q326*H326</f>
        <v>0</v>
      </c>
      <c r="S326" s="227">
        <v>0</v>
      </c>
      <c r="T326" s="228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9" t="s">
        <v>192</v>
      </c>
      <c r="AT326" s="229" t="s">
        <v>149</v>
      </c>
      <c r="AU326" s="229" t="s">
        <v>83</v>
      </c>
      <c r="AY326" s="17" t="s">
        <v>146</v>
      </c>
      <c r="BE326" s="230">
        <f>IF(N326="základní",J326,0)</f>
        <v>0</v>
      </c>
      <c r="BF326" s="230">
        <f>IF(N326="snížená",J326,0)</f>
        <v>0</v>
      </c>
      <c r="BG326" s="230">
        <f>IF(N326="zákl. přenesená",J326,0)</f>
        <v>0</v>
      </c>
      <c r="BH326" s="230">
        <f>IF(N326="sníž. přenesená",J326,0)</f>
        <v>0</v>
      </c>
      <c r="BI326" s="230">
        <f>IF(N326="nulová",J326,0)</f>
        <v>0</v>
      </c>
      <c r="BJ326" s="17" t="s">
        <v>81</v>
      </c>
      <c r="BK326" s="230">
        <f>ROUND(I326*H326,2)</f>
        <v>0</v>
      </c>
      <c r="BL326" s="17" t="s">
        <v>192</v>
      </c>
      <c r="BM326" s="229" t="s">
        <v>418</v>
      </c>
    </row>
    <row r="327" s="2" customFormat="1" ht="24.15" customHeight="1">
      <c r="A327" s="38"/>
      <c r="B327" s="39"/>
      <c r="C327" s="218" t="s">
        <v>308</v>
      </c>
      <c r="D327" s="218" t="s">
        <v>149</v>
      </c>
      <c r="E327" s="219" t="s">
        <v>419</v>
      </c>
      <c r="F327" s="220" t="s">
        <v>420</v>
      </c>
      <c r="G327" s="221" t="s">
        <v>410</v>
      </c>
      <c r="H327" s="222">
        <v>2</v>
      </c>
      <c r="I327" s="223"/>
      <c r="J327" s="224">
        <f>ROUND(I327*H327,2)</f>
        <v>0</v>
      </c>
      <c r="K327" s="220" t="s">
        <v>161</v>
      </c>
      <c r="L327" s="44"/>
      <c r="M327" s="225" t="s">
        <v>1</v>
      </c>
      <c r="N327" s="226" t="s">
        <v>38</v>
      </c>
      <c r="O327" s="91"/>
      <c r="P327" s="227">
        <f>O327*H327</f>
        <v>0</v>
      </c>
      <c r="Q327" s="227">
        <v>0</v>
      </c>
      <c r="R327" s="227">
        <f>Q327*H327</f>
        <v>0</v>
      </c>
      <c r="S327" s="227">
        <v>0</v>
      </c>
      <c r="T327" s="228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29" t="s">
        <v>192</v>
      </c>
      <c r="AT327" s="229" t="s">
        <v>149</v>
      </c>
      <c r="AU327" s="229" t="s">
        <v>83</v>
      </c>
      <c r="AY327" s="17" t="s">
        <v>146</v>
      </c>
      <c r="BE327" s="230">
        <f>IF(N327="základní",J327,0)</f>
        <v>0</v>
      </c>
      <c r="BF327" s="230">
        <f>IF(N327="snížená",J327,0)</f>
        <v>0</v>
      </c>
      <c r="BG327" s="230">
        <f>IF(N327="zákl. přenesená",J327,0)</f>
        <v>0</v>
      </c>
      <c r="BH327" s="230">
        <f>IF(N327="sníž. přenesená",J327,0)</f>
        <v>0</v>
      </c>
      <c r="BI327" s="230">
        <f>IF(N327="nulová",J327,0)</f>
        <v>0</v>
      </c>
      <c r="BJ327" s="17" t="s">
        <v>81</v>
      </c>
      <c r="BK327" s="230">
        <f>ROUND(I327*H327,2)</f>
        <v>0</v>
      </c>
      <c r="BL327" s="17" t="s">
        <v>192</v>
      </c>
      <c r="BM327" s="229" t="s">
        <v>421</v>
      </c>
    </row>
    <row r="328" s="2" customFormat="1" ht="16.5" customHeight="1">
      <c r="A328" s="38"/>
      <c r="B328" s="39"/>
      <c r="C328" s="218" t="s">
        <v>422</v>
      </c>
      <c r="D328" s="218" t="s">
        <v>149</v>
      </c>
      <c r="E328" s="219" t="s">
        <v>423</v>
      </c>
      <c r="F328" s="220" t="s">
        <v>424</v>
      </c>
      <c r="G328" s="221" t="s">
        <v>410</v>
      </c>
      <c r="H328" s="222">
        <v>3</v>
      </c>
      <c r="I328" s="223"/>
      <c r="J328" s="224">
        <f>ROUND(I328*H328,2)</f>
        <v>0</v>
      </c>
      <c r="K328" s="220" t="s">
        <v>161</v>
      </c>
      <c r="L328" s="44"/>
      <c r="M328" s="225" t="s">
        <v>1</v>
      </c>
      <c r="N328" s="226" t="s">
        <v>38</v>
      </c>
      <c r="O328" s="91"/>
      <c r="P328" s="227">
        <f>O328*H328</f>
        <v>0</v>
      </c>
      <c r="Q328" s="227">
        <v>0</v>
      </c>
      <c r="R328" s="227">
        <f>Q328*H328</f>
        <v>0</v>
      </c>
      <c r="S328" s="227">
        <v>0</v>
      </c>
      <c r="T328" s="228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9" t="s">
        <v>192</v>
      </c>
      <c r="AT328" s="229" t="s">
        <v>149</v>
      </c>
      <c r="AU328" s="229" t="s">
        <v>83</v>
      </c>
      <c r="AY328" s="17" t="s">
        <v>146</v>
      </c>
      <c r="BE328" s="230">
        <f>IF(N328="základní",J328,0)</f>
        <v>0</v>
      </c>
      <c r="BF328" s="230">
        <f>IF(N328="snížená",J328,0)</f>
        <v>0</v>
      </c>
      <c r="BG328" s="230">
        <f>IF(N328="zákl. přenesená",J328,0)</f>
        <v>0</v>
      </c>
      <c r="BH328" s="230">
        <f>IF(N328="sníž. přenesená",J328,0)</f>
        <v>0</v>
      </c>
      <c r="BI328" s="230">
        <f>IF(N328="nulová",J328,0)</f>
        <v>0</v>
      </c>
      <c r="BJ328" s="17" t="s">
        <v>81</v>
      </c>
      <c r="BK328" s="230">
        <f>ROUND(I328*H328,2)</f>
        <v>0</v>
      </c>
      <c r="BL328" s="17" t="s">
        <v>192</v>
      </c>
      <c r="BM328" s="229" t="s">
        <v>425</v>
      </c>
    </row>
    <row r="329" s="2" customFormat="1" ht="21.75" customHeight="1">
      <c r="A329" s="38"/>
      <c r="B329" s="39"/>
      <c r="C329" s="218" t="s">
        <v>313</v>
      </c>
      <c r="D329" s="218" t="s">
        <v>149</v>
      </c>
      <c r="E329" s="219" t="s">
        <v>426</v>
      </c>
      <c r="F329" s="220" t="s">
        <v>427</v>
      </c>
      <c r="G329" s="221" t="s">
        <v>410</v>
      </c>
      <c r="H329" s="222">
        <v>2</v>
      </c>
      <c r="I329" s="223"/>
      <c r="J329" s="224">
        <f>ROUND(I329*H329,2)</f>
        <v>0</v>
      </c>
      <c r="K329" s="220" t="s">
        <v>161</v>
      </c>
      <c r="L329" s="44"/>
      <c r="M329" s="225" t="s">
        <v>1</v>
      </c>
      <c r="N329" s="226" t="s">
        <v>38</v>
      </c>
      <c r="O329" s="91"/>
      <c r="P329" s="227">
        <f>O329*H329</f>
        <v>0</v>
      </c>
      <c r="Q329" s="227">
        <v>0</v>
      </c>
      <c r="R329" s="227">
        <f>Q329*H329</f>
        <v>0</v>
      </c>
      <c r="S329" s="227">
        <v>0</v>
      </c>
      <c r="T329" s="228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9" t="s">
        <v>192</v>
      </c>
      <c r="AT329" s="229" t="s">
        <v>149</v>
      </c>
      <c r="AU329" s="229" t="s">
        <v>83</v>
      </c>
      <c r="AY329" s="17" t="s">
        <v>146</v>
      </c>
      <c r="BE329" s="230">
        <f>IF(N329="základní",J329,0)</f>
        <v>0</v>
      </c>
      <c r="BF329" s="230">
        <f>IF(N329="snížená",J329,0)</f>
        <v>0</v>
      </c>
      <c r="BG329" s="230">
        <f>IF(N329="zákl. přenesená",J329,0)</f>
        <v>0</v>
      </c>
      <c r="BH329" s="230">
        <f>IF(N329="sníž. přenesená",J329,0)</f>
        <v>0</v>
      </c>
      <c r="BI329" s="230">
        <f>IF(N329="nulová",J329,0)</f>
        <v>0</v>
      </c>
      <c r="BJ329" s="17" t="s">
        <v>81</v>
      </c>
      <c r="BK329" s="230">
        <f>ROUND(I329*H329,2)</f>
        <v>0</v>
      </c>
      <c r="BL329" s="17" t="s">
        <v>192</v>
      </c>
      <c r="BM329" s="229" t="s">
        <v>428</v>
      </c>
    </row>
    <row r="330" s="2" customFormat="1" ht="37.8" customHeight="1">
      <c r="A330" s="38"/>
      <c r="B330" s="39"/>
      <c r="C330" s="218" t="s">
        <v>429</v>
      </c>
      <c r="D330" s="218" t="s">
        <v>149</v>
      </c>
      <c r="E330" s="219" t="s">
        <v>430</v>
      </c>
      <c r="F330" s="220" t="s">
        <v>431</v>
      </c>
      <c r="G330" s="221" t="s">
        <v>410</v>
      </c>
      <c r="H330" s="222">
        <v>1</v>
      </c>
      <c r="I330" s="223"/>
      <c r="J330" s="224">
        <f>ROUND(I330*H330,2)</f>
        <v>0</v>
      </c>
      <c r="K330" s="220" t="s">
        <v>161</v>
      </c>
      <c r="L330" s="44"/>
      <c r="M330" s="225" t="s">
        <v>1</v>
      </c>
      <c r="N330" s="226" t="s">
        <v>38</v>
      </c>
      <c r="O330" s="91"/>
      <c r="P330" s="227">
        <f>O330*H330</f>
        <v>0</v>
      </c>
      <c r="Q330" s="227">
        <v>0</v>
      </c>
      <c r="R330" s="227">
        <f>Q330*H330</f>
        <v>0</v>
      </c>
      <c r="S330" s="227">
        <v>0</v>
      </c>
      <c r="T330" s="228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29" t="s">
        <v>192</v>
      </c>
      <c r="AT330" s="229" t="s">
        <v>149</v>
      </c>
      <c r="AU330" s="229" t="s">
        <v>83</v>
      </c>
      <c r="AY330" s="17" t="s">
        <v>146</v>
      </c>
      <c r="BE330" s="230">
        <f>IF(N330="základní",J330,0)</f>
        <v>0</v>
      </c>
      <c r="BF330" s="230">
        <f>IF(N330="snížená",J330,0)</f>
        <v>0</v>
      </c>
      <c r="BG330" s="230">
        <f>IF(N330="zákl. přenesená",J330,0)</f>
        <v>0</v>
      </c>
      <c r="BH330" s="230">
        <f>IF(N330="sníž. přenesená",J330,0)</f>
        <v>0</v>
      </c>
      <c r="BI330" s="230">
        <f>IF(N330="nulová",J330,0)</f>
        <v>0</v>
      </c>
      <c r="BJ330" s="17" t="s">
        <v>81</v>
      </c>
      <c r="BK330" s="230">
        <f>ROUND(I330*H330,2)</f>
        <v>0</v>
      </c>
      <c r="BL330" s="17" t="s">
        <v>192</v>
      </c>
      <c r="BM330" s="229" t="s">
        <v>432</v>
      </c>
    </row>
    <row r="331" s="2" customFormat="1" ht="37.8" customHeight="1">
      <c r="A331" s="38"/>
      <c r="B331" s="39"/>
      <c r="C331" s="218" t="s">
        <v>317</v>
      </c>
      <c r="D331" s="218" t="s">
        <v>149</v>
      </c>
      <c r="E331" s="219" t="s">
        <v>433</v>
      </c>
      <c r="F331" s="220" t="s">
        <v>434</v>
      </c>
      <c r="G331" s="221" t="s">
        <v>410</v>
      </c>
      <c r="H331" s="222">
        <v>2</v>
      </c>
      <c r="I331" s="223"/>
      <c r="J331" s="224">
        <f>ROUND(I331*H331,2)</f>
        <v>0</v>
      </c>
      <c r="K331" s="220" t="s">
        <v>1</v>
      </c>
      <c r="L331" s="44"/>
      <c r="M331" s="225" t="s">
        <v>1</v>
      </c>
      <c r="N331" s="226" t="s">
        <v>38</v>
      </c>
      <c r="O331" s="91"/>
      <c r="P331" s="227">
        <f>O331*H331</f>
        <v>0</v>
      </c>
      <c r="Q331" s="227">
        <v>0</v>
      </c>
      <c r="R331" s="227">
        <f>Q331*H331</f>
        <v>0</v>
      </c>
      <c r="S331" s="227">
        <v>0</v>
      </c>
      <c r="T331" s="228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9" t="s">
        <v>192</v>
      </c>
      <c r="AT331" s="229" t="s">
        <v>149</v>
      </c>
      <c r="AU331" s="229" t="s">
        <v>83</v>
      </c>
      <c r="AY331" s="17" t="s">
        <v>146</v>
      </c>
      <c r="BE331" s="230">
        <f>IF(N331="základní",J331,0)</f>
        <v>0</v>
      </c>
      <c r="BF331" s="230">
        <f>IF(N331="snížená",J331,0)</f>
        <v>0</v>
      </c>
      <c r="BG331" s="230">
        <f>IF(N331="zákl. přenesená",J331,0)</f>
        <v>0</v>
      </c>
      <c r="BH331" s="230">
        <f>IF(N331="sníž. přenesená",J331,0)</f>
        <v>0</v>
      </c>
      <c r="BI331" s="230">
        <f>IF(N331="nulová",J331,0)</f>
        <v>0</v>
      </c>
      <c r="BJ331" s="17" t="s">
        <v>81</v>
      </c>
      <c r="BK331" s="230">
        <f>ROUND(I331*H331,2)</f>
        <v>0</v>
      </c>
      <c r="BL331" s="17" t="s">
        <v>192</v>
      </c>
      <c r="BM331" s="229" t="s">
        <v>435</v>
      </c>
    </row>
    <row r="332" s="2" customFormat="1" ht="16.5" customHeight="1">
      <c r="A332" s="38"/>
      <c r="B332" s="39"/>
      <c r="C332" s="269" t="s">
        <v>436</v>
      </c>
      <c r="D332" s="269" t="s">
        <v>437</v>
      </c>
      <c r="E332" s="270" t="s">
        <v>438</v>
      </c>
      <c r="F332" s="271" t="s">
        <v>439</v>
      </c>
      <c r="G332" s="272" t="s">
        <v>160</v>
      </c>
      <c r="H332" s="273">
        <v>3</v>
      </c>
      <c r="I332" s="274"/>
      <c r="J332" s="275">
        <f>ROUND(I332*H332,2)</f>
        <v>0</v>
      </c>
      <c r="K332" s="271" t="s">
        <v>1</v>
      </c>
      <c r="L332" s="276"/>
      <c r="M332" s="277" t="s">
        <v>1</v>
      </c>
      <c r="N332" s="278" t="s">
        <v>38</v>
      </c>
      <c r="O332" s="91"/>
      <c r="P332" s="227">
        <f>O332*H332</f>
        <v>0</v>
      </c>
      <c r="Q332" s="227">
        <v>0</v>
      </c>
      <c r="R332" s="227">
        <f>Q332*H332</f>
        <v>0</v>
      </c>
      <c r="S332" s="227">
        <v>0</v>
      </c>
      <c r="T332" s="228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9" t="s">
        <v>240</v>
      </c>
      <c r="AT332" s="229" t="s">
        <v>437</v>
      </c>
      <c r="AU332" s="229" t="s">
        <v>83</v>
      </c>
      <c r="AY332" s="17" t="s">
        <v>146</v>
      </c>
      <c r="BE332" s="230">
        <f>IF(N332="základní",J332,0)</f>
        <v>0</v>
      </c>
      <c r="BF332" s="230">
        <f>IF(N332="snížená",J332,0)</f>
        <v>0</v>
      </c>
      <c r="BG332" s="230">
        <f>IF(N332="zákl. přenesená",J332,0)</f>
        <v>0</v>
      </c>
      <c r="BH332" s="230">
        <f>IF(N332="sníž. přenesená",J332,0)</f>
        <v>0</v>
      </c>
      <c r="BI332" s="230">
        <f>IF(N332="nulová",J332,0)</f>
        <v>0</v>
      </c>
      <c r="BJ332" s="17" t="s">
        <v>81</v>
      </c>
      <c r="BK332" s="230">
        <f>ROUND(I332*H332,2)</f>
        <v>0</v>
      </c>
      <c r="BL332" s="17" t="s">
        <v>192</v>
      </c>
      <c r="BM332" s="229" t="s">
        <v>440</v>
      </c>
    </row>
    <row r="333" s="2" customFormat="1" ht="24.15" customHeight="1">
      <c r="A333" s="38"/>
      <c r="B333" s="39"/>
      <c r="C333" s="218" t="s">
        <v>322</v>
      </c>
      <c r="D333" s="218" t="s">
        <v>149</v>
      </c>
      <c r="E333" s="219" t="s">
        <v>441</v>
      </c>
      <c r="F333" s="220" t="s">
        <v>442</v>
      </c>
      <c r="G333" s="221" t="s">
        <v>160</v>
      </c>
      <c r="H333" s="222">
        <v>2</v>
      </c>
      <c r="I333" s="223"/>
      <c r="J333" s="224">
        <f>ROUND(I333*H333,2)</f>
        <v>0</v>
      </c>
      <c r="K333" s="220" t="s">
        <v>161</v>
      </c>
      <c r="L333" s="44"/>
      <c r="M333" s="225" t="s">
        <v>1</v>
      </c>
      <c r="N333" s="226" t="s">
        <v>38</v>
      </c>
      <c r="O333" s="91"/>
      <c r="P333" s="227">
        <f>O333*H333</f>
        <v>0</v>
      </c>
      <c r="Q333" s="227">
        <v>0</v>
      </c>
      <c r="R333" s="227">
        <f>Q333*H333</f>
        <v>0</v>
      </c>
      <c r="S333" s="227">
        <v>0</v>
      </c>
      <c r="T333" s="228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9" t="s">
        <v>192</v>
      </c>
      <c r="AT333" s="229" t="s">
        <v>149</v>
      </c>
      <c r="AU333" s="229" t="s">
        <v>83</v>
      </c>
      <c r="AY333" s="17" t="s">
        <v>146</v>
      </c>
      <c r="BE333" s="230">
        <f>IF(N333="základní",J333,0)</f>
        <v>0</v>
      </c>
      <c r="BF333" s="230">
        <f>IF(N333="snížená",J333,0)</f>
        <v>0</v>
      </c>
      <c r="BG333" s="230">
        <f>IF(N333="zákl. přenesená",J333,0)</f>
        <v>0</v>
      </c>
      <c r="BH333" s="230">
        <f>IF(N333="sníž. přenesená",J333,0)</f>
        <v>0</v>
      </c>
      <c r="BI333" s="230">
        <f>IF(N333="nulová",J333,0)</f>
        <v>0</v>
      </c>
      <c r="BJ333" s="17" t="s">
        <v>81</v>
      </c>
      <c r="BK333" s="230">
        <f>ROUND(I333*H333,2)</f>
        <v>0</v>
      </c>
      <c r="BL333" s="17" t="s">
        <v>192</v>
      </c>
      <c r="BM333" s="229" t="s">
        <v>443</v>
      </c>
    </row>
    <row r="334" s="2" customFormat="1" ht="24.15" customHeight="1">
      <c r="A334" s="38"/>
      <c r="B334" s="39"/>
      <c r="C334" s="269" t="s">
        <v>444</v>
      </c>
      <c r="D334" s="269" t="s">
        <v>437</v>
      </c>
      <c r="E334" s="270" t="s">
        <v>445</v>
      </c>
      <c r="F334" s="271" t="s">
        <v>446</v>
      </c>
      <c r="G334" s="272" t="s">
        <v>160</v>
      </c>
      <c r="H334" s="273">
        <v>2</v>
      </c>
      <c r="I334" s="274"/>
      <c r="J334" s="275">
        <f>ROUND(I334*H334,2)</f>
        <v>0</v>
      </c>
      <c r="K334" s="271" t="s">
        <v>1</v>
      </c>
      <c r="L334" s="276"/>
      <c r="M334" s="277" t="s">
        <v>1</v>
      </c>
      <c r="N334" s="278" t="s">
        <v>38</v>
      </c>
      <c r="O334" s="91"/>
      <c r="P334" s="227">
        <f>O334*H334</f>
        <v>0</v>
      </c>
      <c r="Q334" s="227">
        <v>0</v>
      </c>
      <c r="R334" s="227">
        <f>Q334*H334</f>
        <v>0</v>
      </c>
      <c r="S334" s="227">
        <v>0</v>
      </c>
      <c r="T334" s="228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9" t="s">
        <v>240</v>
      </c>
      <c r="AT334" s="229" t="s">
        <v>437</v>
      </c>
      <c r="AU334" s="229" t="s">
        <v>83</v>
      </c>
      <c r="AY334" s="17" t="s">
        <v>146</v>
      </c>
      <c r="BE334" s="230">
        <f>IF(N334="základní",J334,0)</f>
        <v>0</v>
      </c>
      <c r="BF334" s="230">
        <f>IF(N334="snížená",J334,0)</f>
        <v>0</v>
      </c>
      <c r="BG334" s="230">
        <f>IF(N334="zákl. přenesená",J334,0)</f>
        <v>0</v>
      </c>
      <c r="BH334" s="230">
        <f>IF(N334="sníž. přenesená",J334,0)</f>
        <v>0</v>
      </c>
      <c r="BI334" s="230">
        <f>IF(N334="nulová",J334,0)</f>
        <v>0</v>
      </c>
      <c r="BJ334" s="17" t="s">
        <v>81</v>
      </c>
      <c r="BK334" s="230">
        <f>ROUND(I334*H334,2)</f>
        <v>0</v>
      </c>
      <c r="BL334" s="17" t="s">
        <v>192</v>
      </c>
      <c r="BM334" s="229" t="s">
        <v>447</v>
      </c>
    </row>
    <row r="335" s="2" customFormat="1" ht="24.15" customHeight="1">
      <c r="A335" s="38"/>
      <c r="B335" s="39"/>
      <c r="C335" s="218" t="s">
        <v>331</v>
      </c>
      <c r="D335" s="218" t="s">
        <v>149</v>
      </c>
      <c r="E335" s="219" t="s">
        <v>448</v>
      </c>
      <c r="F335" s="220" t="s">
        <v>449</v>
      </c>
      <c r="G335" s="221" t="s">
        <v>160</v>
      </c>
      <c r="H335" s="222">
        <v>2</v>
      </c>
      <c r="I335" s="223"/>
      <c r="J335" s="224">
        <f>ROUND(I335*H335,2)</f>
        <v>0</v>
      </c>
      <c r="K335" s="220" t="s">
        <v>161</v>
      </c>
      <c r="L335" s="44"/>
      <c r="M335" s="225" t="s">
        <v>1</v>
      </c>
      <c r="N335" s="226" t="s">
        <v>38</v>
      </c>
      <c r="O335" s="91"/>
      <c r="P335" s="227">
        <f>O335*H335</f>
        <v>0</v>
      </c>
      <c r="Q335" s="227">
        <v>0</v>
      </c>
      <c r="R335" s="227">
        <f>Q335*H335</f>
        <v>0</v>
      </c>
      <c r="S335" s="227">
        <v>0</v>
      </c>
      <c r="T335" s="228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29" t="s">
        <v>192</v>
      </c>
      <c r="AT335" s="229" t="s">
        <v>149</v>
      </c>
      <c r="AU335" s="229" t="s">
        <v>83</v>
      </c>
      <c r="AY335" s="17" t="s">
        <v>146</v>
      </c>
      <c r="BE335" s="230">
        <f>IF(N335="základní",J335,0)</f>
        <v>0</v>
      </c>
      <c r="BF335" s="230">
        <f>IF(N335="snížená",J335,0)</f>
        <v>0</v>
      </c>
      <c r="BG335" s="230">
        <f>IF(N335="zákl. přenesená",J335,0)</f>
        <v>0</v>
      </c>
      <c r="BH335" s="230">
        <f>IF(N335="sníž. přenesená",J335,0)</f>
        <v>0</v>
      </c>
      <c r="BI335" s="230">
        <f>IF(N335="nulová",J335,0)</f>
        <v>0</v>
      </c>
      <c r="BJ335" s="17" t="s">
        <v>81</v>
      </c>
      <c r="BK335" s="230">
        <f>ROUND(I335*H335,2)</f>
        <v>0</v>
      </c>
      <c r="BL335" s="17" t="s">
        <v>192</v>
      </c>
      <c r="BM335" s="229" t="s">
        <v>450</v>
      </c>
    </row>
    <row r="336" s="2" customFormat="1" ht="24.15" customHeight="1">
      <c r="A336" s="38"/>
      <c r="B336" s="39"/>
      <c r="C336" s="269" t="s">
        <v>451</v>
      </c>
      <c r="D336" s="269" t="s">
        <v>437</v>
      </c>
      <c r="E336" s="270" t="s">
        <v>452</v>
      </c>
      <c r="F336" s="271" t="s">
        <v>453</v>
      </c>
      <c r="G336" s="272" t="s">
        <v>160</v>
      </c>
      <c r="H336" s="273">
        <v>2</v>
      </c>
      <c r="I336" s="274"/>
      <c r="J336" s="275">
        <f>ROUND(I336*H336,2)</f>
        <v>0</v>
      </c>
      <c r="K336" s="271" t="s">
        <v>1</v>
      </c>
      <c r="L336" s="276"/>
      <c r="M336" s="277" t="s">
        <v>1</v>
      </c>
      <c r="N336" s="278" t="s">
        <v>38</v>
      </c>
      <c r="O336" s="91"/>
      <c r="P336" s="227">
        <f>O336*H336</f>
        <v>0</v>
      </c>
      <c r="Q336" s="227">
        <v>0</v>
      </c>
      <c r="R336" s="227">
        <f>Q336*H336</f>
        <v>0</v>
      </c>
      <c r="S336" s="227">
        <v>0</v>
      </c>
      <c r="T336" s="228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9" t="s">
        <v>240</v>
      </c>
      <c r="AT336" s="229" t="s">
        <v>437</v>
      </c>
      <c r="AU336" s="229" t="s">
        <v>83</v>
      </c>
      <c r="AY336" s="17" t="s">
        <v>146</v>
      </c>
      <c r="BE336" s="230">
        <f>IF(N336="základní",J336,0)</f>
        <v>0</v>
      </c>
      <c r="BF336" s="230">
        <f>IF(N336="snížená",J336,0)</f>
        <v>0</v>
      </c>
      <c r="BG336" s="230">
        <f>IF(N336="zákl. přenesená",J336,0)</f>
        <v>0</v>
      </c>
      <c r="BH336" s="230">
        <f>IF(N336="sníž. přenesená",J336,0)</f>
        <v>0</v>
      </c>
      <c r="BI336" s="230">
        <f>IF(N336="nulová",J336,0)</f>
        <v>0</v>
      </c>
      <c r="BJ336" s="17" t="s">
        <v>81</v>
      </c>
      <c r="BK336" s="230">
        <f>ROUND(I336*H336,2)</f>
        <v>0</v>
      </c>
      <c r="BL336" s="17" t="s">
        <v>192</v>
      </c>
      <c r="BM336" s="229" t="s">
        <v>454</v>
      </c>
    </row>
    <row r="337" s="2" customFormat="1" ht="24.15" customHeight="1">
      <c r="A337" s="38"/>
      <c r="B337" s="39"/>
      <c r="C337" s="218" t="s">
        <v>334</v>
      </c>
      <c r="D337" s="218" t="s">
        <v>149</v>
      </c>
      <c r="E337" s="219" t="s">
        <v>455</v>
      </c>
      <c r="F337" s="220" t="s">
        <v>456</v>
      </c>
      <c r="G337" s="221" t="s">
        <v>160</v>
      </c>
      <c r="H337" s="222">
        <v>2</v>
      </c>
      <c r="I337" s="223"/>
      <c r="J337" s="224">
        <f>ROUND(I337*H337,2)</f>
        <v>0</v>
      </c>
      <c r="K337" s="220" t="s">
        <v>161</v>
      </c>
      <c r="L337" s="44"/>
      <c r="M337" s="225" t="s">
        <v>1</v>
      </c>
      <c r="N337" s="226" t="s">
        <v>38</v>
      </c>
      <c r="O337" s="91"/>
      <c r="P337" s="227">
        <f>O337*H337</f>
        <v>0</v>
      </c>
      <c r="Q337" s="227">
        <v>0</v>
      </c>
      <c r="R337" s="227">
        <f>Q337*H337</f>
        <v>0</v>
      </c>
      <c r="S337" s="227">
        <v>0</v>
      </c>
      <c r="T337" s="228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9" t="s">
        <v>192</v>
      </c>
      <c r="AT337" s="229" t="s">
        <v>149</v>
      </c>
      <c r="AU337" s="229" t="s">
        <v>83</v>
      </c>
      <c r="AY337" s="17" t="s">
        <v>146</v>
      </c>
      <c r="BE337" s="230">
        <f>IF(N337="základní",J337,0)</f>
        <v>0</v>
      </c>
      <c r="BF337" s="230">
        <f>IF(N337="snížená",J337,0)</f>
        <v>0</v>
      </c>
      <c r="BG337" s="230">
        <f>IF(N337="zákl. přenesená",J337,0)</f>
        <v>0</v>
      </c>
      <c r="BH337" s="230">
        <f>IF(N337="sníž. přenesená",J337,0)</f>
        <v>0</v>
      </c>
      <c r="BI337" s="230">
        <f>IF(N337="nulová",J337,0)</f>
        <v>0</v>
      </c>
      <c r="BJ337" s="17" t="s">
        <v>81</v>
      </c>
      <c r="BK337" s="230">
        <f>ROUND(I337*H337,2)</f>
        <v>0</v>
      </c>
      <c r="BL337" s="17" t="s">
        <v>192</v>
      </c>
      <c r="BM337" s="229" t="s">
        <v>457</v>
      </c>
    </row>
    <row r="338" s="2" customFormat="1" ht="37.8" customHeight="1">
      <c r="A338" s="38"/>
      <c r="B338" s="39"/>
      <c r="C338" s="269" t="s">
        <v>458</v>
      </c>
      <c r="D338" s="269" t="s">
        <v>437</v>
      </c>
      <c r="E338" s="270" t="s">
        <v>459</v>
      </c>
      <c r="F338" s="271" t="s">
        <v>460</v>
      </c>
      <c r="G338" s="272" t="s">
        <v>160</v>
      </c>
      <c r="H338" s="273">
        <v>2</v>
      </c>
      <c r="I338" s="274"/>
      <c r="J338" s="275">
        <f>ROUND(I338*H338,2)</f>
        <v>0</v>
      </c>
      <c r="K338" s="271" t="s">
        <v>1</v>
      </c>
      <c r="L338" s="276"/>
      <c r="M338" s="277" t="s">
        <v>1</v>
      </c>
      <c r="N338" s="278" t="s">
        <v>38</v>
      </c>
      <c r="O338" s="91"/>
      <c r="P338" s="227">
        <f>O338*H338</f>
        <v>0</v>
      </c>
      <c r="Q338" s="227">
        <v>0</v>
      </c>
      <c r="R338" s="227">
        <f>Q338*H338</f>
        <v>0</v>
      </c>
      <c r="S338" s="227">
        <v>0</v>
      </c>
      <c r="T338" s="228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29" t="s">
        <v>240</v>
      </c>
      <c r="AT338" s="229" t="s">
        <v>437</v>
      </c>
      <c r="AU338" s="229" t="s">
        <v>83</v>
      </c>
      <c r="AY338" s="17" t="s">
        <v>146</v>
      </c>
      <c r="BE338" s="230">
        <f>IF(N338="základní",J338,0)</f>
        <v>0</v>
      </c>
      <c r="BF338" s="230">
        <f>IF(N338="snížená",J338,0)</f>
        <v>0</v>
      </c>
      <c r="BG338" s="230">
        <f>IF(N338="zákl. přenesená",J338,0)</f>
        <v>0</v>
      </c>
      <c r="BH338" s="230">
        <f>IF(N338="sníž. přenesená",J338,0)</f>
        <v>0</v>
      </c>
      <c r="BI338" s="230">
        <f>IF(N338="nulová",J338,0)</f>
        <v>0</v>
      </c>
      <c r="BJ338" s="17" t="s">
        <v>81</v>
      </c>
      <c r="BK338" s="230">
        <f>ROUND(I338*H338,2)</f>
        <v>0</v>
      </c>
      <c r="BL338" s="17" t="s">
        <v>192</v>
      </c>
      <c r="BM338" s="229" t="s">
        <v>461</v>
      </c>
    </row>
    <row r="339" s="2" customFormat="1" ht="24.15" customHeight="1">
      <c r="A339" s="38"/>
      <c r="B339" s="39"/>
      <c r="C339" s="218" t="s">
        <v>338</v>
      </c>
      <c r="D339" s="218" t="s">
        <v>149</v>
      </c>
      <c r="E339" s="219" t="s">
        <v>462</v>
      </c>
      <c r="F339" s="220" t="s">
        <v>463</v>
      </c>
      <c r="G339" s="221" t="s">
        <v>410</v>
      </c>
      <c r="H339" s="222">
        <v>1</v>
      </c>
      <c r="I339" s="223"/>
      <c r="J339" s="224">
        <f>ROUND(I339*H339,2)</f>
        <v>0</v>
      </c>
      <c r="K339" s="220" t="s">
        <v>161</v>
      </c>
      <c r="L339" s="44"/>
      <c r="M339" s="225" t="s">
        <v>1</v>
      </c>
      <c r="N339" s="226" t="s">
        <v>38</v>
      </c>
      <c r="O339" s="91"/>
      <c r="P339" s="227">
        <f>O339*H339</f>
        <v>0</v>
      </c>
      <c r="Q339" s="227">
        <v>0</v>
      </c>
      <c r="R339" s="227">
        <f>Q339*H339</f>
        <v>0</v>
      </c>
      <c r="S339" s="227">
        <v>0</v>
      </c>
      <c r="T339" s="228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9" t="s">
        <v>192</v>
      </c>
      <c r="AT339" s="229" t="s">
        <v>149</v>
      </c>
      <c r="AU339" s="229" t="s">
        <v>83</v>
      </c>
      <c r="AY339" s="17" t="s">
        <v>146</v>
      </c>
      <c r="BE339" s="230">
        <f>IF(N339="základní",J339,0)</f>
        <v>0</v>
      </c>
      <c r="BF339" s="230">
        <f>IF(N339="snížená",J339,0)</f>
        <v>0</v>
      </c>
      <c r="BG339" s="230">
        <f>IF(N339="zákl. přenesená",J339,0)</f>
        <v>0</v>
      </c>
      <c r="BH339" s="230">
        <f>IF(N339="sníž. přenesená",J339,0)</f>
        <v>0</v>
      </c>
      <c r="BI339" s="230">
        <f>IF(N339="nulová",J339,0)</f>
        <v>0</v>
      </c>
      <c r="BJ339" s="17" t="s">
        <v>81</v>
      </c>
      <c r="BK339" s="230">
        <f>ROUND(I339*H339,2)</f>
        <v>0</v>
      </c>
      <c r="BL339" s="17" t="s">
        <v>192</v>
      </c>
      <c r="BM339" s="229" t="s">
        <v>464</v>
      </c>
    </row>
    <row r="340" s="2" customFormat="1" ht="37.8" customHeight="1">
      <c r="A340" s="38"/>
      <c r="B340" s="39"/>
      <c r="C340" s="218" t="s">
        <v>465</v>
      </c>
      <c r="D340" s="218" t="s">
        <v>149</v>
      </c>
      <c r="E340" s="219" t="s">
        <v>466</v>
      </c>
      <c r="F340" s="220" t="s">
        <v>467</v>
      </c>
      <c r="G340" s="221" t="s">
        <v>410</v>
      </c>
      <c r="H340" s="222">
        <v>1</v>
      </c>
      <c r="I340" s="223"/>
      <c r="J340" s="224">
        <f>ROUND(I340*H340,2)</f>
        <v>0</v>
      </c>
      <c r="K340" s="220" t="s">
        <v>161</v>
      </c>
      <c r="L340" s="44"/>
      <c r="M340" s="225" t="s">
        <v>1</v>
      </c>
      <c r="N340" s="226" t="s">
        <v>38</v>
      </c>
      <c r="O340" s="91"/>
      <c r="P340" s="227">
        <f>O340*H340</f>
        <v>0</v>
      </c>
      <c r="Q340" s="227">
        <v>0</v>
      </c>
      <c r="R340" s="227">
        <f>Q340*H340</f>
        <v>0</v>
      </c>
      <c r="S340" s="227">
        <v>0</v>
      </c>
      <c r="T340" s="228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9" t="s">
        <v>192</v>
      </c>
      <c r="AT340" s="229" t="s">
        <v>149</v>
      </c>
      <c r="AU340" s="229" t="s">
        <v>83</v>
      </c>
      <c r="AY340" s="17" t="s">
        <v>146</v>
      </c>
      <c r="BE340" s="230">
        <f>IF(N340="základní",J340,0)</f>
        <v>0</v>
      </c>
      <c r="BF340" s="230">
        <f>IF(N340="snížená",J340,0)</f>
        <v>0</v>
      </c>
      <c r="BG340" s="230">
        <f>IF(N340="zákl. přenesená",J340,0)</f>
        <v>0</v>
      </c>
      <c r="BH340" s="230">
        <f>IF(N340="sníž. přenesená",J340,0)</f>
        <v>0</v>
      </c>
      <c r="BI340" s="230">
        <f>IF(N340="nulová",J340,0)</f>
        <v>0</v>
      </c>
      <c r="BJ340" s="17" t="s">
        <v>81</v>
      </c>
      <c r="BK340" s="230">
        <f>ROUND(I340*H340,2)</f>
        <v>0</v>
      </c>
      <c r="BL340" s="17" t="s">
        <v>192</v>
      </c>
      <c r="BM340" s="229" t="s">
        <v>468</v>
      </c>
    </row>
    <row r="341" s="2" customFormat="1" ht="16.5" customHeight="1">
      <c r="A341" s="38"/>
      <c r="B341" s="39"/>
      <c r="C341" s="218" t="s">
        <v>341</v>
      </c>
      <c r="D341" s="218" t="s">
        <v>149</v>
      </c>
      <c r="E341" s="219" t="s">
        <v>469</v>
      </c>
      <c r="F341" s="220" t="s">
        <v>470</v>
      </c>
      <c r="G341" s="221" t="s">
        <v>160</v>
      </c>
      <c r="H341" s="222">
        <v>3</v>
      </c>
      <c r="I341" s="223"/>
      <c r="J341" s="224">
        <f>ROUND(I341*H341,2)</f>
        <v>0</v>
      </c>
      <c r="K341" s="220" t="s">
        <v>1</v>
      </c>
      <c r="L341" s="44"/>
      <c r="M341" s="225" t="s">
        <v>1</v>
      </c>
      <c r="N341" s="226" t="s">
        <v>38</v>
      </c>
      <c r="O341" s="91"/>
      <c r="P341" s="227">
        <f>O341*H341</f>
        <v>0</v>
      </c>
      <c r="Q341" s="227">
        <v>0</v>
      </c>
      <c r="R341" s="227">
        <f>Q341*H341</f>
        <v>0</v>
      </c>
      <c r="S341" s="227">
        <v>0</v>
      </c>
      <c r="T341" s="228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29" t="s">
        <v>192</v>
      </c>
      <c r="AT341" s="229" t="s">
        <v>149</v>
      </c>
      <c r="AU341" s="229" t="s">
        <v>83</v>
      </c>
      <c r="AY341" s="17" t="s">
        <v>146</v>
      </c>
      <c r="BE341" s="230">
        <f>IF(N341="základní",J341,0)</f>
        <v>0</v>
      </c>
      <c r="BF341" s="230">
        <f>IF(N341="snížená",J341,0)</f>
        <v>0</v>
      </c>
      <c r="BG341" s="230">
        <f>IF(N341="zákl. přenesená",J341,0)</f>
        <v>0</v>
      </c>
      <c r="BH341" s="230">
        <f>IF(N341="sníž. přenesená",J341,0)</f>
        <v>0</v>
      </c>
      <c r="BI341" s="230">
        <f>IF(N341="nulová",J341,0)</f>
        <v>0</v>
      </c>
      <c r="BJ341" s="17" t="s">
        <v>81</v>
      </c>
      <c r="BK341" s="230">
        <f>ROUND(I341*H341,2)</f>
        <v>0</v>
      </c>
      <c r="BL341" s="17" t="s">
        <v>192</v>
      </c>
      <c r="BM341" s="229" t="s">
        <v>471</v>
      </c>
    </row>
    <row r="342" s="2" customFormat="1" ht="16.5" customHeight="1">
      <c r="A342" s="38"/>
      <c r="B342" s="39"/>
      <c r="C342" s="218" t="s">
        <v>472</v>
      </c>
      <c r="D342" s="218" t="s">
        <v>149</v>
      </c>
      <c r="E342" s="219" t="s">
        <v>473</v>
      </c>
      <c r="F342" s="220" t="s">
        <v>474</v>
      </c>
      <c r="G342" s="221" t="s">
        <v>160</v>
      </c>
      <c r="H342" s="222">
        <v>2</v>
      </c>
      <c r="I342" s="223"/>
      <c r="J342" s="224">
        <f>ROUND(I342*H342,2)</f>
        <v>0</v>
      </c>
      <c r="K342" s="220" t="s">
        <v>161</v>
      </c>
      <c r="L342" s="44"/>
      <c r="M342" s="225" t="s">
        <v>1</v>
      </c>
      <c r="N342" s="226" t="s">
        <v>38</v>
      </c>
      <c r="O342" s="91"/>
      <c r="P342" s="227">
        <f>O342*H342</f>
        <v>0</v>
      </c>
      <c r="Q342" s="227">
        <v>0</v>
      </c>
      <c r="R342" s="227">
        <f>Q342*H342</f>
        <v>0</v>
      </c>
      <c r="S342" s="227">
        <v>0</v>
      </c>
      <c r="T342" s="228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9" t="s">
        <v>192</v>
      </c>
      <c r="AT342" s="229" t="s">
        <v>149</v>
      </c>
      <c r="AU342" s="229" t="s">
        <v>83</v>
      </c>
      <c r="AY342" s="17" t="s">
        <v>146</v>
      </c>
      <c r="BE342" s="230">
        <f>IF(N342="základní",J342,0)</f>
        <v>0</v>
      </c>
      <c r="BF342" s="230">
        <f>IF(N342="snížená",J342,0)</f>
        <v>0</v>
      </c>
      <c r="BG342" s="230">
        <f>IF(N342="zákl. přenesená",J342,0)</f>
        <v>0</v>
      </c>
      <c r="BH342" s="230">
        <f>IF(N342="sníž. přenesená",J342,0)</f>
        <v>0</v>
      </c>
      <c r="BI342" s="230">
        <f>IF(N342="nulová",J342,0)</f>
        <v>0</v>
      </c>
      <c r="BJ342" s="17" t="s">
        <v>81</v>
      </c>
      <c r="BK342" s="230">
        <f>ROUND(I342*H342,2)</f>
        <v>0</v>
      </c>
      <c r="BL342" s="17" t="s">
        <v>192</v>
      </c>
      <c r="BM342" s="229" t="s">
        <v>475</v>
      </c>
    </row>
    <row r="343" s="13" customFormat="1">
      <c r="A343" s="13"/>
      <c r="B343" s="231"/>
      <c r="C343" s="232"/>
      <c r="D343" s="233" t="s">
        <v>154</v>
      </c>
      <c r="E343" s="234" t="s">
        <v>1</v>
      </c>
      <c r="F343" s="235" t="s">
        <v>476</v>
      </c>
      <c r="G343" s="232"/>
      <c r="H343" s="234" t="s">
        <v>1</v>
      </c>
      <c r="I343" s="236"/>
      <c r="J343" s="232"/>
      <c r="K343" s="232"/>
      <c r="L343" s="237"/>
      <c r="M343" s="238"/>
      <c r="N343" s="239"/>
      <c r="O343" s="239"/>
      <c r="P343" s="239"/>
      <c r="Q343" s="239"/>
      <c r="R343" s="239"/>
      <c r="S343" s="239"/>
      <c r="T343" s="240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1" t="s">
        <v>154</v>
      </c>
      <c r="AU343" s="241" t="s">
        <v>83</v>
      </c>
      <c r="AV343" s="13" t="s">
        <v>81</v>
      </c>
      <c r="AW343" s="13" t="s">
        <v>30</v>
      </c>
      <c r="AX343" s="13" t="s">
        <v>73</v>
      </c>
      <c r="AY343" s="241" t="s">
        <v>146</v>
      </c>
    </row>
    <row r="344" s="14" customFormat="1">
      <c r="A344" s="14"/>
      <c r="B344" s="242"/>
      <c r="C344" s="243"/>
      <c r="D344" s="233" t="s">
        <v>154</v>
      </c>
      <c r="E344" s="244" t="s">
        <v>1</v>
      </c>
      <c r="F344" s="245" t="s">
        <v>83</v>
      </c>
      <c r="G344" s="243"/>
      <c r="H344" s="246">
        <v>2</v>
      </c>
      <c r="I344" s="247"/>
      <c r="J344" s="243"/>
      <c r="K344" s="243"/>
      <c r="L344" s="248"/>
      <c r="M344" s="249"/>
      <c r="N344" s="250"/>
      <c r="O344" s="250"/>
      <c r="P344" s="250"/>
      <c r="Q344" s="250"/>
      <c r="R344" s="250"/>
      <c r="S344" s="250"/>
      <c r="T344" s="251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2" t="s">
        <v>154</v>
      </c>
      <c r="AU344" s="252" t="s">
        <v>83</v>
      </c>
      <c r="AV344" s="14" t="s">
        <v>83</v>
      </c>
      <c r="AW344" s="14" t="s">
        <v>30</v>
      </c>
      <c r="AX344" s="14" t="s">
        <v>73</v>
      </c>
      <c r="AY344" s="252" t="s">
        <v>146</v>
      </c>
    </row>
    <row r="345" s="15" customFormat="1">
      <c r="A345" s="15"/>
      <c r="B345" s="253"/>
      <c r="C345" s="254"/>
      <c r="D345" s="233" t="s">
        <v>154</v>
      </c>
      <c r="E345" s="255" t="s">
        <v>1</v>
      </c>
      <c r="F345" s="256" t="s">
        <v>157</v>
      </c>
      <c r="G345" s="254"/>
      <c r="H345" s="257">
        <v>2</v>
      </c>
      <c r="I345" s="258"/>
      <c r="J345" s="254"/>
      <c r="K345" s="254"/>
      <c r="L345" s="259"/>
      <c r="M345" s="260"/>
      <c r="N345" s="261"/>
      <c r="O345" s="261"/>
      <c r="P345" s="261"/>
      <c r="Q345" s="261"/>
      <c r="R345" s="261"/>
      <c r="S345" s="261"/>
      <c r="T345" s="262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3" t="s">
        <v>154</v>
      </c>
      <c r="AU345" s="263" t="s">
        <v>83</v>
      </c>
      <c r="AV345" s="15" t="s">
        <v>153</v>
      </c>
      <c r="AW345" s="15" t="s">
        <v>30</v>
      </c>
      <c r="AX345" s="15" t="s">
        <v>81</v>
      </c>
      <c r="AY345" s="263" t="s">
        <v>146</v>
      </c>
    </row>
    <row r="346" s="2" customFormat="1" ht="24.15" customHeight="1">
      <c r="A346" s="38"/>
      <c r="B346" s="39"/>
      <c r="C346" s="218" t="s">
        <v>348</v>
      </c>
      <c r="D346" s="218" t="s">
        <v>149</v>
      </c>
      <c r="E346" s="219" t="s">
        <v>477</v>
      </c>
      <c r="F346" s="220" t="s">
        <v>478</v>
      </c>
      <c r="G346" s="221" t="s">
        <v>160</v>
      </c>
      <c r="H346" s="222">
        <v>11</v>
      </c>
      <c r="I346" s="223"/>
      <c r="J346" s="224">
        <f>ROUND(I346*H346,2)</f>
        <v>0</v>
      </c>
      <c r="K346" s="220" t="s">
        <v>161</v>
      </c>
      <c r="L346" s="44"/>
      <c r="M346" s="225" t="s">
        <v>1</v>
      </c>
      <c r="N346" s="226" t="s">
        <v>38</v>
      </c>
      <c r="O346" s="91"/>
      <c r="P346" s="227">
        <f>O346*H346</f>
        <v>0</v>
      </c>
      <c r="Q346" s="227">
        <v>0</v>
      </c>
      <c r="R346" s="227">
        <f>Q346*H346</f>
        <v>0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192</v>
      </c>
      <c r="AT346" s="229" t="s">
        <v>149</v>
      </c>
      <c r="AU346" s="229" t="s">
        <v>83</v>
      </c>
      <c r="AY346" s="17" t="s">
        <v>146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81</v>
      </c>
      <c r="BK346" s="230">
        <f>ROUND(I346*H346,2)</f>
        <v>0</v>
      </c>
      <c r="BL346" s="17" t="s">
        <v>192</v>
      </c>
      <c r="BM346" s="229" t="s">
        <v>479</v>
      </c>
    </row>
    <row r="347" s="2" customFormat="1" ht="16.5" customHeight="1">
      <c r="A347" s="38"/>
      <c r="B347" s="39"/>
      <c r="C347" s="218" t="s">
        <v>480</v>
      </c>
      <c r="D347" s="218" t="s">
        <v>149</v>
      </c>
      <c r="E347" s="219" t="s">
        <v>481</v>
      </c>
      <c r="F347" s="220" t="s">
        <v>482</v>
      </c>
      <c r="G347" s="221" t="s">
        <v>410</v>
      </c>
      <c r="H347" s="222">
        <v>3</v>
      </c>
      <c r="I347" s="223"/>
      <c r="J347" s="224">
        <f>ROUND(I347*H347,2)</f>
        <v>0</v>
      </c>
      <c r="K347" s="220" t="s">
        <v>161</v>
      </c>
      <c r="L347" s="44"/>
      <c r="M347" s="225" t="s">
        <v>1</v>
      </c>
      <c r="N347" s="226" t="s">
        <v>38</v>
      </c>
      <c r="O347" s="91"/>
      <c r="P347" s="227">
        <f>O347*H347</f>
        <v>0</v>
      </c>
      <c r="Q347" s="227">
        <v>0</v>
      </c>
      <c r="R347" s="227">
        <f>Q347*H347</f>
        <v>0</v>
      </c>
      <c r="S347" s="227">
        <v>0</v>
      </c>
      <c r="T347" s="228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229" t="s">
        <v>192</v>
      </c>
      <c r="AT347" s="229" t="s">
        <v>149</v>
      </c>
      <c r="AU347" s="229" t="s">
        <v>83</v>
      </c>
      <c r="AY347" s="17" t="s">
        <v>146</v>
      </c>
      <c r="BE347" s="230">
        <f>IF(N347="základní",J347,0)</f>
        <v>0</v>
      </c>
      <c r="BF347" s="230">
        <f>IF(N347="snížená",J347,0)</f>
        <v>0</v>
      </c>
      <c r="BG347" s="230">
        <f>IF(N347="zákl. přenesená",J347,0)</f>
        <v>0</v>
      </c>
      <c r="BH347" s="230">
        <f>IF(N347="sníž. přenesená",J347,0)</f>
        <v>0</v>
      </c>
      <c r="BI347" s="230">
        <f>IF(N347="nulová",J347,0)</f>
        <v>0</v>
      </c>
      <c r="BJ347" s="17" t="s">
        <v>81</v>
      </c>
      <c r="BK347" s="230">
        <f>ROUND(I347*H347,2)</f>
        <v>0</v>
      </c>
      <c r="BL347" s="17" t="s">
        <v>192</v>
      </c>
      <c r="BM347" s="229" t="s">
        <v>483</v>
      </c>
    </row>
    <row r="348" s="2" customFormat="1" ht="21.75" customHeight="1">
      <c r="A348" s="38"/>
      <c r="B348" s="39"/>
      <c r="C348" s="218" t="s">
        <v>353</v>
      </c>
      <c r="D348" s="218" t="s">
        <v>149</v>
      </c>
      <c r="E348" s="219" t="s">
        <v>484</v>
      </c>
      <c r="F348" s="220" t="s">
        <v>485</v>
      </c>
      <c r="G348" s="221" t="s">
        <v>410</v>
      </c>
      <c r="H348" s="222">
        <v>3</v>
      </c>
      <c r="I348" s="223"/>
      <c r="J348" s="224">
        <f>ROUND(I348*H348,2)</f>
        <v>0</v>
      </c>
      <c r="K348" s="220" t="s">
        <v>161</v>
      </c>
      <c r="L348" s="44"/>
      <c r="M348" s="225" t="s">
        <v>1</v>
      </c>
      <c r="N348" s="226" t="s">
        <v>38</v>
      </c>
      <c r="O348" s="91"/>
      <c r="P348" s="227">
        <f>O348*H348</f>
        <v>0</v>
      </c>
      <c r="Q348" s="227">
        <v>0</v>
      </c>
      <c r="R348" s="227">
        <f>Q348*H348</f>
        <v>0</v>
      </c>
      <c r="S348" s="227">
        <v>0</v>
      </c>
      <c r="T348" s="228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29" t="s">
        <v>192</v>
      </c>
      <c r="AT348" s="229" t="s">
        <v>149</v>
      </c>
      <c r="AU348" s="229" t="s">
        <v>83</v>
      </c>
      <c r="AY348" s="17" t="s">
        <v>146</v>
      </c>
      <c r="BE348" s="230">
        <f>IF(N348="základní",J348,0)</f>
        <v>0</v>
      </c>
      <c r="BF348" s="230">
        <f>IF(N348="snížená",J348,0)</f>
        <v>0</v>
      </c>
      <c r="BG348" s="230">
        <f>IF(N348="zákl. přenesená",J348,0)</f>
        <v>0</v>
      </c>
      <c r="BH348" s="230">
        <f>IF(N348="sníž. přenesená",J348,0)</f>
        <v>0</v>
      </c>
      <c r="BI348" s="230">
        <f>IF(N348="nulová",J348,0)</f>
        <v>0</v>
      </c>
      <c r="BJ348" s="17" t="s">
        <v>81</v>
      </c>
      <c r="BK348" s="230">
        <f>ROUND(I348*H348,2)</f>
        <v>0</v>
      </c>
      <c r="BL348" s="17" t="s">
        <v>192</v>
      </c>
      <c r="BM348" s="229" t="s">
        <v>486</v>
      </c>
    </row>
    <row r="349" s="2" customFormat="1" ht="24.15" customHeight="1">
      <c r="A349" s="38"/>
      <c r="B349" s="39"/>
      <c r="C349" s="218" t="s">
        <v>487</v>
      </c>
      <c r="D349" s="218" t="s">
        <v>149</v>
      </c>
      <c r="E349" s="219" t="s">
        <v>488</v>
      </c>
      <c r="F349" s="220" t="s">
        <v>489</v>
      </c>
      <c r="G349" s="221" t="s">
        <v>160</v>
      </c>
      <c r="H349" s="222">
        <v>3</v>
      </c>
      <c r="I349" s="223"/>
      <c r="J349" s="224">
        <f>ROUND(I349*H349,2)</f>
        <v>0</v>
      </c>
      <c r="K349" s="220" t="s">
        <v>161</v>
      </c>
      <c r="L349" s="44"/>
      <c r="M349" s="225" t="s">
        <v>1</v>
      </c>
      <c r="N349" s="226" t="s">
        <v>38</v>
      </c>
      <c r="O349" s="91"/>
      <c r="P349" s="227">
        <f>O349*H349</f>
        <v>0</v>
      </c>
      <c r="Q349" s="227">
        <v>0</v>
      </c>
      <c r="R349" s="227">
        <f>Q349*H349</f>
        <v>0</v>
      </c>
      <c r="S349" s="227">
        <v>0</v>
      </c>
      <c r="T349" s="228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29" t="s">
        <v>192</v>
      </c>
      <c r="AT349" s="229" t="s">
        <v>149</v>
      </c>
      <c r="AU349" s="229" t="s">
        <v>83</v>
      </c>
      <c r="AY349" s="17" t="s">
        <v>146</v>
      </c>
      <c r="BE349" s="230">
        <f>IF(N349="základní",J349,0)</f>
        <v>0</v>
      </c>
      <c r="BF349" s="230">
        <f>IF(N349="snížená",J349,0)</f>
        <v>0</v>
      </c>
      <c r="BG349" s="230">
        <f>IF(N349="zákl. přenesená",J349,0)</f>
        <v>0</v>
      </c>
      <c r="BH349" s="230">
        <f>IF(N349="sníž. přenesená",J349,0)</f>
        <v>0</v>
      </c>
      <c r="BI349" s="230">
        <f>IF(N349="nulová",J349,0)</f>
        <v>0</v>
      </c>
      <c r="BJ349" s="17" t="s">
        <v>81</v>
      </c>
      <c r="BK349" s="230">
        <f>ROUND(I349*H349,2)</f>
        <v>0</v>
      </c>
      <c r="BL349" s="17" t="s">
        <v>192</v>
      </c>
      <c r="BM349" s="229" t="s">
        <v>490</v>
      </c>
    </row>
    <row r="350" s="2" customFormat="1" ht="24.15" customHeight="1">
      <c r="A350" s="38"/>
      <c r="B350" s="39"/>
      <c r="C350" s="218" t="s">
        <v>361</v>
      </c>
      <c r="D350" s="218" t="s">
        <v>149</v>
      </c>
      <c r="E350" s="219" t="s">
        <v>491</v>
      </c>
      <c r="F350" s="220" t="s">
        <v>492</v>
      </c>
      <c r="G350" s="221" t="s">
        <v>160</v>
      </c>
      <c r="H350" s="222">
        <v>2</v>
      </c>
      <c r="I350" s="223"/>
      <c r="J350" s="224">
        <f>ROUND(I350*H350,2)</f>
        <v>0</v>
      </c>
      <c r="K350" s="220" t="s">
        <v>161</v>
      </c>
      <c r="L350" s="44"/>
      <c r="M350" s="225" t="s">
        <v>1</v>
      </c>
      <c r="N350" s="226" t="s">
        <v>38</v>
      </c>
      <c r="O350" s="91"/>
      <c r="P350" s="227">
        <f>O350*H350</f>
        <v>0</v>
      </c>
      <c r="Q350" s="227">
        <v>0</v>
      </c>
      <c r="R350" s="227">
        <f>Q350*H350</f>
        <v>0</v>
      </c>
      <c r="S350" s="227">
        <v>0</v>
      </c>
      <c r="T350" s="228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29" t="s">
        <v>192</v>
      </c>
      <c r="AT350" s="229" t="s">
        <v>149</v>
      </c>
      <c r="AU350" s="229" t="s">
        <v>83</v>
      </c>
      <c r="AY350" s="17" t="s">
        <v>146</v>
      </c>
      <c r="BE350" s="230">
        <f>IF(N350="základní",J350,0)</f>
        <v>0</v>
      </c>
      <c r="BF350" s="230">
        <f>IF(N350="snížená",J350,0)</f>
        <v>0</v>
      </c>
      <c r="BG350" s="230">
        <f>IF(N350="zákl. přenesená",J350,0)</f>
        <v>0</v>
      </c>
      <c r="BH350" s="230">
        <f>IF(N350="sníž. přenesená",J350,0)</f>
        <v>0</v>
      </c>
      <c r="BI350" s="230">
        <f>IF(N350="nulová",J350,0)</f>
        <v>0</v>
      </c>
      <c r="BJ350" s="17" t="s">
        <v>81</v>
      </c>
      <c r="BK350" s="230">
        <f>ROUND(I350*H350,2)</f>
        <v>0</v>
      </c>
      <c r="BL350" s="17" t="s">
        <v>192</v>
      </c>
      <c r="BM350" s="229" t="s">
        <v>493</v>
      </c>
    </row>
    <row r="351" s="2" customFormat="1" ht="24.15" customHeight="1">
      <c r="A351" s="38"/>
      <c r="B351" s="39"/>
      <c r="C351" s="218" t="s">
        <v>494</v>
      </c>
      <c r="D351" s="218" t="s">
        <v>149</v>
      </c>
      <c r="E351" s="219" t="s">
        <v>495</v>
      </c>
      <c r="F351" s="220" t="s">
        <v>496</v>
      </c>
      <c r="G351" s="221" t="s">
        <v>160</v>
      </c>
      <c r="H351" s="222">
        <v>3</v>
      </c>
      <c r="I351" s="223"/>
      <c r="J351" s="224">
        <f>ROUND(I351*H351,2)</f>
        <v>0</v>
      </c>
      <c r="K351" s="220" t="s">
        <v>161</v>
      </c>
      <c r="L351" s="44"/>
      <c r="M351" s="225" t="s">
        <v>1</v>
      </c>
      <c r="N351" s="226" t="s">
        <v>38</v>
      </c>
      <c r="O351" s="91"/>
      <c r="P351" s="227">
        <f>O351*H351</f>
        <v>0</v>
      </c>
      <c r="Q351" s="227">
        <v>0</v>
      </c>
      <c r="R351" s="227">
        <f>Q351*H351</f>
        <v>0</v>
      </c>
      <c r="S351" s="227">
        <v>0</v>
      </c>
      <c r="T351" s="228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9" t="s">
        <v>192</v>
      </c>
      <c r="AT351" s="229" t="s">
        <v>149</v>
      </c>
      <c r="AU351" s="229" t="s">
        <v>83</v>
      </c>
      <c r="AY351" s="17" t="s">
        <v>146</v>
      </c>
      <c r="BE351" s="230">
        <f>IF(N351="základní",J351,0)</f>
        <v>0</v>
      </c>
      <c r="BF351" s="230">
        <f>IF(N351="snížená",J351,0)</f>
        <v>0</v>
      </c>
      <c r="BG351" s="230">
        <f>IF(N351="zákl. přenesená",J351,0)</f>
        <v>0</v>
      </c>
      <c r="BH351" s="230">
        <f>IF(N351="sníž. přenesená",J351,0)</f>
        <v>0</v>
      </c>
      <c r="BI351" s="230">
        <f>IF(N351="nulová",J351,0)</f>
        <v>0</v>
      </c>
      <c r="BJ351" s="17" t="s">
        <v>81</v>
      </c>
      <c r="BK351" s="230">
        <f>ROUND(I351*H351,2)</f>
        <v>0</v>
      </c>
      <c r="BL351" s="17" t="s">
        <v>192</v>
      </c>
      <c r="BM351" s="229" t="s">
        <v>497</v>
      </c>
    </row>
    <row r="352" s="2" customFormat="1" ht="16.5" customHeight="1">
      <c r="A352" s="38"/>
      <c r="B352" s="39"/>
      <c r="C352" s="218" t="s">
        <v>365</v>
      </c>
      <c r="D352" s="218" t="s">
        <v>149</v>
      </c>
      <c r="E352" s="219" t="s">
        <v>498</v>
      </c>
      <c r="F352" s="220" t="s">
        <v>499</v>
      </c>
      <c r="G352" s="221" t="s">
        <v>160</v>
      </c>
      <c r="H352" s="222">
        <v>1</v>
      </c>
      <c r="I352" s="223"/>
      <c r="J352" s="224">
        <f>ROUND(I352*H352,2)</f>
        <v>0</v>
      </c>
      <c r="K352" s="220" t="s">
        <v>161</v>
      </c>
      <c r="L352" s="44"/>
      <c r="M352" s="225" t="s">
        <v>1</v>
      </c>
      <c r="N352" s="226" t="s">
        <v>38</v>
      </c>
      <c r="O352" s="91"/>
      <c r="P352" s="227">
        <f>O352*H352</f>
        <v>0</v>
      </c>
      <c r="Q352" s="227">
        <v>0</v>
      </c>
      <c r="R352" s="227">
        <f>Q352*H352</f>
        <v>0</v>
      </c>
      <c r="S352" s="227">
        <v>0</v>
      </c>
      <c r="T352" s="228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29" t="s">
        <v>192</v>
      </c>
      <c r="AT352" s="229" t="s">
        <v>149</v>
      </c>
      <c r="AU352" s="229" t="s">
        <v>83</v>
      </c>
      <c r="AY352" s="17" t="s">
        <v>146</v>
      </c>
      <c r="BE352" s="230">
        <f>IF(N352="základní",J352,0)</f>
        <v>0</v>
      </c>
      <c r="BF352" s="230">
        <f>IF(N352="snížená",J352,0)</f>
        <v>0</v>
      </c>
      <c r="BG352" s="230">
        <f>IF(N352="zákl. přenesená",J352,0)</f>
        <v>0</v>
      </c>
      <c r="BH352" s="230">
        <f>IF(N352="sníž. přenesená",J352,0)</f>
        <v>0</v>
      </c>
      <c r="BI352" s="230">
        <f>IF(N352="nulová",J352,0)</f>
        <v>0</v>
      </c>
      <c r="BJ352" s="17" t="s">
        <v>81</v>
      </c>
      <c r="BK352" s="230">
        <f>ROUND(I352*H352,2)</f>
        <v>0</v>
      </c>
      <c r="BL352" s="17" t="s">
        <v>192</v>
      </c>
      <c r="BM352" s="229" t="s">
        <v>500</v>
      </c>
    </row>
    <row r="353" s="13" customFormat="1">
      <c r="A353" s="13"/>
      <c r="B353" s="231"/>
      <c r="C353" s="232"/>
      <c r="D353" s="233" t="s">
        <v>154</v>
      </c>
      <c r="E353" s="234" t="s">
        <v>1</v>
      </c>
      <c r="F353" s="235" t="s">
        <v>501</v>
      </c>
      <c r="G353" s="232"/>
      <c r="H353" s="234" t="s">
        <v>1</v>
      </c>
      <c r="I353" s="236"/>
      <c r="J353" s="232"/>
      <c r="K353" s="232"/>
      <c r="L353" s="237"/>
      <c r="M353" s="238"/>
      <c r="N353" s="239"/>
      <c r="O353" s="239"/>
      <c r="P353" s="239"/>
      <c r="Q353" s="239"/>
      <c r="R353" s="239"/>
      <c r="S353" s="239"/>
      <c r="T353" s="240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1" t="s">
        <v>154</v>
      </c>
      <c r="AU353" s="241" t="s">
        <v>83</v>
      </c>
      <c r="AV353" s="13" t="s">
        <v>81</v>
      </c>
      <c r="AW353" s="13" t="s">
        <v>30</v>
      </c>
      <c r="AX353" s="13" t="s">
        <v>73</v>
      </c>
      <c r="AY353" s="241" t="s">
        <v>146</v>
      </c>
    </row>
    <row r="354" s="14" customFormat="1">
      <c r="A354" s="14"/>
      <c r="B354" s="242"/>
      <c r="C354" s="243"/>
      <c r="D354" s="233" t="s">
        <v>154</v>
      </c>
      <c r="E354" s="244" t="s">
        <v>1</v>
      </c>
      <c r="F354" s="245" t="s">
        <v>81</v>
      </c>
      <c r="G354" s="243"/>
      <c r="H354" s="246">
        <v>1</v>
      </c>
      <c r="I354" s="247"/>
      <c r="J354" s="243"/>
      <c r="K354" s="243"/>
      <c r="L354" s="248"/>
      <c r="M354" s="249"/>
      <c r="N354" s="250"/>
      <c r="O354" s="250"/>
      <c r="P354" s="250"/>
      <c r="Q354" s="250"/>
      <c r="R354" s="250"/>
      <c r="S354" s="250"/>
      <c r="T354" s="251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2" t="s">
        <v>154</v>
      </c>
      <c r="AU354" s="252" t="s">
        <v>83</v>
      </c>
      <c r="AV354" s="14" t="s">
        <v>83</v>
      </c>
      <c r="AW354" s="14" t="s">
        <v>30</v>
      </c>
      <c r="AX354" s="14" t="s">
        <v>73</v>
      </c>
      <c r="AY354" s="252" t="s">
        <v>146</v>
      </c>
    </row>
    <row r="355" s="15" customFormat="1">
      <c r="A355" s="15"/>
      <c r="B355" s="253"/>
      <c r="C355" s="254"/>
      <c r="D355" s="233" t="s">
        <v>154</v>
      </c>
      <c r="E355" s="255" t="s">
        <v>1</v>
      </c>
      <c r="F355" s="256" t="s">
        <v>157</v>
      </c>
      <c r="G355" s="254"/>
      <c r="H355" s="257">
        <v>1</v>
      </c>
      <c r="I355" s="258"/>
      <c r="J355" s="254"/>
      <c r="K355" s="254"/>
      <c r="L355" s="259"/>
      <c r="M355" s="260"/>
      <c r="N355" s="261"/>
      <c r="O355" s="261"/>
      <c r="P355" s="261"/>
      <c r="Q355" s="261"/>
      <c r="R355" s="261"/>
      <c r="S355" s="261"/>
      <c r="T355" s="262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3" t="s">
        <v>154</v>
      </c>
      <c r="AU355" s="263" t="s">
        <v>83</v>
      </c>
      <c r="AV355" s="15" t="s">
        <v>153</v>
      </c>
      <c r="AW355" s="15" t="s">
        <v>30</v>
      </c>
      <c r="AX355" s="15" t="s">
        <v>81</v>
      </c>
      <c r="AY355" s="263" t="s">
        <v>146</v>
      </c>
    </row>
    <row r="356" s="2" customFormat="1" ht="55.5" customHeight="1">
      <c r="A356" s="38"/>
      <c r="B356" s="39"/>
      <c r="C356" s="218" t="s">
        <v>502</v>
      </c>
      <c r="D356" s="218" t="s">
        <v>149</v>
      </c>
      <c r="E356" s="219" t="s">
        <v>503</v>
      </c>
      <c r="F356" s="220" t="s">
        <v>504</v>
      </c>
      <c r="G356" s="221" t="s">
        <v>373</v>
      </c>
      <c r="H356" s="268"/>
      <c r="I356" s="223"/>
      <c r="J356" s="224">
        <f>ROUND(I356*H356,2)</f>
        <v>0</v>
      </c>
      <c r="K356" s="220" t="s">
        <v>161</v>
      </c>
      <c r="L356" s="44"/>
      <c r="M356" s="225" t="s">
        <v>1</v>
      </c>
      <c r="N356" s="226" t="s">
        <v>38</v>
      </c>
      <c r="O356" s="91"/>
      <c r="P356" s="227">
        <f>O356*H356</f>
        <v>0</v>
      </c>
      <c r="Q356" s="227">
        <v>0</v>
      </c>
      <c r="R356" s="227">
        <f>Q356*H356</f>
        <v>0</v>
      </c>
      <c r="S356" s="227">
        <v>0</v>
      </c>
      <c r="T356" s="228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9" t="s">
        <v>192</v>
      </c>
      <c r="AT356" s="229" t="s">
        <v>149</v>
      </c>
      <c r="AU356" s="229" t="s">
        <v>83</v>
      </c>
      <c r="AY356" s="17" t="s">
        <v>146</v>
      </c>
      <c r="BE356" s="230">
        <f>IF(N356="základní",J356,0)</f>
        <v>0</v>
      </c>
      <c r="BF356" s="230">
        <f>IF(N356="snížená",J356,0)</f>
        <v>0</v>
      </c>
      <c r="BG356" s="230">
        <f>IF(N356="zákl. přenesená",J356,0)</f>
        <v>0</v>
      </c>
      <c r="BH356" s="230">
        <f>IF(N356="sníž. přenesená",J356,0)</f>
        <v>0</v>
      </c>
      <c r="BI356" s="230">
        <f>IF(N356="nulová",J356,0)</f>
        <v>0</v>
      </c>
      <c r="BJ356" s="17" t="s">
        <v>81</v>
      </c>
      <c r="BK356" s="230">
        <f>ROUND(I356*H356,2)</f>
        <v>0</v>
      </c>
      <c r="BL356" s="17" t="s">
        <v>192</v>
      </c>
      <c r="BM356" s="229" t="s">
        <v>505</v>
      </c>
    </row>
    <row r="357" s="12" customFormat="1" ht="22.8" customHeight="1">
      <c r="A357" s="12"/>
      <c r="B357" s="202"/>
      <c r="C357" s="203"/>
      <c r="D357" s="204" t="s">
        <v>72</v>
      </c>
      <c r="E357" s="216" t="s">
        <v>506</v>
      </c>
      <c r="F357" s="216" t="s">
        <v>507</v>
      </c>
      <c r="G357" s="203"/>
      <c r="H357" s="203"/>
      <c r="I357" s="206"/>
      <c r="J357" s="217">
        <f>BK357</f>
        <v>0</v>
      </c>
      <c r="K357" s="203"/>
      <c r="L357" s="208"/>
      <c r="M357" s="209"/>
      <c r="N357" s="210"/>
      <c r="O357" s="210"/>
      <c r="P357" s="211">
        <f>SUM(P358:P364)</f>
        <v>0</v>
      </c>
      <c r="Q357" s="210"/>
      <c r="R357" s="211">
        <f>SUM(R358:R364)</f>
        <v>0</v>
      </c>
      <c r="S357" s="210"/>
      <c r="T357" s="212">
        <f>SUM(T358:T364)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3" t="s">
        <v>83</v>
      </c>
      <c r="AT357" s="214" t="s">
        <v>72</v>
      </c>
      <c r="AU357" s="214" t="s">
        <v>81</v>
      </c>
      <c r="AY357" s="213" t="s">
        <v>146</v>
      </c>
      <c r="BK357" s="215">
        <f>SUM(BK358:BK364)</f>
        <v>0</v>
      </c>
    </row>
    <row r="358" s="2" customFormat="1" ht="37.8" customHeight="1">
      <c r="A358" s="38"/>
      <c r="B358" s="39"/>
      <c r="C358" s="218" t="s">
        <v>370</v>
      </c>
      <c r="D358" s="218" t="s">
        <v>149</v>
      </c>
      <c r="E358" s="219" t="s">
        <v>508</v>
      </c>
      <c r="F358" s="220" t="s">
        <v>509</v>
      </c>
      <c r="G358" s="221" t="s">
        <v>410</v>
      </c>
      <c r="H358" s="222">
        <v>2</v>
      </c>
      <c r="I358" s="223"/>
      <c r="J358" s="224">
        <f>ROUND(I358*H358,2)</f>
        <v>0</v>
      </c>
      <c r="K358" s="220" t="s">
        <v>161</v>
      </c>
      <c r="L358" s="44"/>
      <c r="M358" s="225" t="s">
        <v>1</v>
      </c>
      <c r="N358" s="226" t="s">
        <v>38</v>
      </c>
      <c r="O358" s="91"/>
      <c r="P358" s="227">
        <f>O358*H358</f>
        <v>0</v>
      </c>
      <c r="Q358" s="227">
        <v>0</v>
      </c>
      <c r="R358" s="227">
        <f>Q358*H358</f>
        <v>0</v>
      </c>
      <c r="S358" s="227">
        <v>0</v>
      </c>
      <c r="T358" s="228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29" t="s">
        <v>192</v>
      </c>
      <c r="AT358" s="229" t="s">
        <v>149</v>
      </c>
      <c r="AU358" s="229" t="s">
        <v>83</v>
      </c>
      <c r="AY358" s="17" t="s">
        <v>146</v>
      </c>
      <c r="BE358" s="230">
        <f>IF(N358="základní",J358,0)</f>
        <v>0</v>
      </c>
      <c r="BF358" s="230">
        <f>IF(N358="snížená",J358,0)</f>
        <v>0</v>
      </c>
      <c r="BG358" s="230">
        <f>IF(N358="zákl. přenesená",J358,0)</f>
        <v>0</v>
      </c>
      <c r="BH358" s="230">
        <f>IF(N358="sníž. přenesená",J358,0)</f>
        <v>0</v>
      </c>
      <c r="BI358" s="230">
        <f>IF(N358="nulová",J358,0)</f>
        <v>0</v>
      </c>
      <c r="BJ358" s="17" t="s">
        <v>81</v>
      </c>
      <c r="BK358" s="230">
        <f>ROUND(I358*H358,2)</f>
        <v>0</v>
      </c>
      <c r="BL358" s="17" t="s">
        <v>192</v>
      </c>
      <c r="BM358" s="229" t="s">
        <v>510</v>
      </c>
    </row>
    <row r="359" s="2" customFormat="1" ht="37.8" customHeight="1">
      <c r="A359" s="38"/>
      <c r="B359" s="39"/>
      <c r="C359" s="218" t="s">
        <v>511</v>
      </c>
      <c r="D359" s="218" t="s">
        <v>149</v>
      </c>
      <c r="E359" s="219" t="s">
        <v>512</v>
      </c>
      <c r="F359" s="220" t="s">
        <v>513</v>
      </c>
      <c r="G359" s="221" t="s">
        <v>410</v>
      </c>
      <c r="H359" s="222">
        <v>3</v>
      </c>
      <c r="I359" s="223"/>
      <c r="J359" s="224">
        <f>ROUND(I359*H359,2)</f>
        <v>0</v>
      </c>
      <c r="K359" s="220" t="s">
        <v>161</v>
      </c>
      <c r="L359" s="44"/>
      <c r="M359" s="225" t="s">
        <v>1</v>
      </c>
      <c r="N359" s="226" t="s">
        <v>38</v>
      </c>
      <c r="O359" s="91"/>
      <c r="P359" s="227">
        <f>O359*H359</f>
        <v>0</v>
      </c>
      <c r="Q359" s="227">
        <v>0</v>
      </c>
      <c r="R359" s="227">
        <f>Q359*H359</f>
        <v>0</v>
      </c>
      <c r="S359" s="227">
        <v>0</v>
      </c>
      <c r="T359" s="228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29" t="s">
        <v>192</v>
      </c>
      <c r="AT359" s="229" t="s">
        <v>149</v>
      </c>
      <c r="AU359" s="229" t="s">
        <v>83</v>
      </c>
      <c r="AY359" s="17" t="s">
        <v>146</v>
      </c>
      <c r="BE359" s="230">
        <f>IF(N359="základní",J359,0)</f>
        <v>0</v>
      </c>
      <c r="BF359" s="230">
        <f>IF(N359="snížená",J359,0)</f>
        <v>0</v>
      </c>
      <c r="BG359" s="230">
        <f>IF(N359="zákl. přenesená",J359,0)</f>
        <v>0</v>
      </c>
      <c r="BH359" s="230">
        <f>IF(N359="sníž. přenesená",J359,0)</f>
        <v>0</v>
      </c>
      <c r="BI359" s="230">
        <f>IF(N359="nulová",J359,0)</f>
        <v>0</v>
      </c>
      <c r="BJ359" s="17" t="s">
        <v>81</v>
      </c>
      <c r="BK359" s="230">
        <f>ROUND(I359*H359,2)</f>
        <v>0</v>
      </c>
      <c r="BL359" s="17" t="s">
        <v>192</v>
      </c>
      <c r="BM359" s="229" t="s">
        <v>514</v>
      </c>
    </row>
    <row r="360" s="2" customFormat="1" ht="24.15" customHeight="1">
      <c r="A360" s="38"/>
      <c r="B360" s="39"/>
      <c r="C360" s="218" t="s">
        <v>374</v>
      </c>
      <c r="D360" s="218" t="s">
        <v>149</v>
      </c>
      <c r="E360" s="219" t="s">
        <v>515</v>
      </c>
      <c r="F360" s="220" t="s">
        <v>516</v>
      </c>
      <c r="G360" s="221" t="s">
        <v>410</v>
      </c>
      <c r="H360" s="222">
        <v>5</v>
      </c>
      <c r="I360" s="223"/>
      <c r="J360" s="224">
        <f>ROUND(I360*H360,2)</f>
        <v>0</v>
      </c>
      <c r="K360" s="220" t="s">
        <v>161</v>
      </c>
      <c r="L360" s="44"/>
      <c r="M360" s="225" t="s">
        <v>1</v>
      </c>
      <c r="N360" s="226" t="s">
        <v>38</v>
      </c>
      <c r="O360" s="91"/>
      <c r="P360" s="227">
        <f>O360*H360</f>
        <v>0</v>
      </c>
      <c r="Q360" s="227">
        <v>0</v>
      </c>
      <c r="R360" s="227">
        <f>Q360*H360</f>
        <v>0</v>
      </c>
      <c r="S360" s="227">
        <v>0</v>
      </c>
      <c r="T360" s="228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9" t="s">
        <v>192</v>
      </c>
      <c r="AT360" s="229" t="s">
        <v>149</v>
      </c>
      <c r="AU360" s="229" t="s">
        <v>83</v>
      </c>
      <c r="AY360" s="17" t="s">
        <v>146</v>
      </c>
      <c r="BE360" s="230">
        <f>IF(N360="základní",J360,0)</f>
        <v>0</v>
      </c>
      <c r="BF360" s="230">
        <f>IF(N360="snížená",J360,0)</f>
        <v>0</v>
      </c>
      <c r="BG360" s="230">
        <f>IF(N360="zákl. přenesená",J360,0)</f>
        <v>0</v>
      </c>
      <c r="BH360" s="230">
        <f>IF(N360="sníž. přenesená",J360,0)</f>
        <v>0</v>
      </c>
      <c r="BI360" s="230">
        <f>IF(N360="nulová",J360,0)</f>
        <v>0</v>
      </c>
      <c r="BJ360" s="17" t="s">
        <v>81</v>
      </c>
      <c r="BK360" s="230">
        <f>ROUND(I360*H360,2)</f>
        <v>0</v>
      </c>
      <c r="BL360" s="17" t="s">
        <v>192</v>
      </c>
      <c r="BM360" s="229" t="s">
        <v>517</v>
      </c>
    </row>
    <row r="361" s="2" customFormat="1" ht="24.15" customHeight="1">
      <c r="A361" s="38"/>
      <c r="B361" s="39"/>
      <c r="C361" s="218" t="s">
        <v>518</v>
      </c>
      <c r="D361" s="218" t="s">
        <v>149</v>
      </c>
      <c r="E361" s="219" t="s">
        <v>519</v>
      </c>
      <c r="F361" s="220" t="s">
        <v>520</v>
      </c>
      <c r="G361" s="221" t="s">
        <v>410</v>
      </c>
      <c r="H361" s="222">
        <v>5</v>
      </c>
      <c r="I361" s="223"/>
      <c r="J361" s="224">
        <f>ROUND(I361*H361,2)</f>
        <v>0</v>
      </c>
      <c r="K361" s="220" t="s">
        <v>161</v>
      </c>
      <c r="L361" s="44"/>
      <c r="M361" s="225" t="s">
        <v>1</v>
      </c>
      <c r="N361" s="226" t="s">
        <v>38</v>
      </c>
      <c r="O361" s="91"/>
      <c r="P361" s="227">
        <f>O361*H361</f>
        <v>0</v>
      </c>
      <c r="Q361" s="227">
        <v>0</v>
      </c>
      <c r="R361" s="227">
        <f>Q361*H361</f>
        <v>0</v>
      </c>
      <c r="S361" s="227">
        <v>0</v>
      </c>
      <c r="T361" s="228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29" t="s">
        <v>192</v>
      </c>
      <c r="AT361" s="229" t="s">
        <v>149</v>
      </c>
      <c r="AU361" s="229" t="s">
        <v>83</v>
      </c>
      <c r="AY361" s="17" t="s">
        <v>146</v>
      </c>
      <c r="BE361" s="230">
        <f>IF(N361="základní",J361,0)</f>
        <v>0</v>
      </c>
      <c r="BF361" s="230">
        <f>IF(N361="snížená",J361,0)</f>
        <v>0</v>
      </c>
      <c r="BG361" s="230">
        <f>IF(N361="zákl. přenesená",J361,0)</f>
        <v>0</v>
      </c>
      <c r="BH361" s="230">
        <f>IF(N361="sníž. přenesená",J361,0)</f>
        <v>0</v>
      </c>
      <c r="BI361" s="230">
        <f>IF(N361="nulová",J361,0)</f>
        <v>0</v>
      </c>
      <c r="BJ361" s="17" t="s">
        <v>81</v>
      </c>
      <c r="BK361" s="230">
        <f>ROUND(I361*H361,2)</f>
        <v>0</v>
      </c>
      <c r="BL361" s="17" t="s">
        <v>192</v>
      </c>
      <c r="BM361" s="229" t="s">
        <v>521</v>
      </c>
    </row>
    <row r="362" s="2" customFormat="1" ht="24.15" customHeight="1">
      <c r="A362" s="38"/>
      <c r="B362" s="39"/>
      <c r="C362" s="218" t="s">
        <v>383</v>
      </c>
      <c r="D362" s="218" t="s">
        <v>149</v>
      </c>
      <c r="E362" s="219" t="s">
        <v>522</v>
      </c>
      <c r="F362" s="220" t="s">
        <v>523</v>
      </c>
      <c r="G362" s="221" t="s">
        <v>410</v>
      </c>
      <c r="H362" s="222">
        <v>3</v>
      </c>
      <c r="I362" s="223"/>
      <c r="J362" s="224">
        <f>ROUND(I362*H362,2)</f>
        <v>0</v>
      </c>
      <c r="K362" s="220" t="s">
        <v>161</v>
      </c>
      <c r="L362" s="44"/>
      <c r="M362" s="225" t="s">
        <v>1</v>
      </c>
      <c r="N362" s="226" t="s">
        <v>38</v>
      </c>
      <c r="O362" s="91"/>
      <c r="P362" s="227">
        <f>O362*H362</f>
        <v>0</v>
      </c>
      <c r="Q362" s="227">
        <v>0</v>
      </c>
      <c r="R362" s="227">
        <f>Q362*H362</f>
        <v>0</v>
      </c>
      <c r="S362" s="227">
        <v>0</v>
      </c>
      <c r="T362" s="228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9" t="s">
        <v>192</v>
      </c>
      <c r="AT362" s="229" t="s">
        <v>149</v>
      </c>
      <c r="AU362" s="229" t="s">
        <v>83</v>
      </c>
      <c r="AY362" s="17" t="s">
        <v>146</v>
      </c>
      <c r="BE362" s="230">
        <f>IF(N362="základní",J362,0)</f>
        <v>0</v>
      </c>
      <c r="BF362" s="230">
        <f>IF(N362="snížená",J362,0)</f>
        <v>0</v>
      </c>
      <c r="BG362" s="230">
        <f>IF(N362="zákl. přenesená",J362,0)</f>
        <v>0</v>
      </c>
      <c r="BH362" s="230">
        <f>IF(N362="sníž. přenesená",J362,0)</f>
        <v>0</v>
      </c>
      <c r="BI362" s="230">
        <f>IF(N362="nulová",J362,0)</f>
        <v>0</v>
      </c>
      <c r="BJ362" s="17" t="s">
        <v>81</v>
      </c>
      <c r="BK362" s="230">
        <f>ROUND(I362*H362,2)</f>
        <v>0</v>
      </c>
      <c r="BL362" s="17" t="s">
        <v>192</v>
      </c>
      <c r="BM362" s="229" t="s">
        <v>524</v>
      </c>
    </row>
    <row r="363" s="2" customFormat="1" ht="24.15" customHeight="1">
      <c r="A363" s="38"/>
      <c r="B363" s="39"/>
      <c r="C363" s="269" t="s">
        <v>525</v>
      </c>
      <c r="D363" s="269" t="s">
        <v>437</v>
      </c>
      <c r="E363" s="270" t="s">
        <v>526</v>
      </c>
      <c r="F363" s="271" t="s">
        <v>527</v>
      </c>
      <c r="G363" s="272" t="s">
        <v>160</v>
      </c>
      <c r="H363" s="273">
        <v>3</v>
      </c>
      <c r="I363" s="274"/>
      <c r="J363" s="275">
        <f>ROUND(I363*H363,2)</f>
        <v>0</v>
      </c>
      <c r="K363" s="271" t="s">
        <v>161</v>
      </c>
      <c r="L363" s="276"/>
      <c r="M363" s="277" t="s">
        <v>1</v>
      </c>
      <c r="N363" s="278" t="s">
        <v>38</v>
      </c>
      <c r="O363" s="91"/>
      <c r="P363" s="227">
        <f>O363*H363</f>
        <v>0</v>
      </c>
      <c r="Q363" s="227">
        <v>0</v>
      </c>
      <c r="R363" s="227">
        <f>Q363*H363</f>
        <v>0</v>
      </c>
      <c r="S363" s="227">
        <v>0</v>
      </c>
      <c r="T363" s="228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29" t="s">
        <v>240</v>
      </c>
      <c r="AT363" s="229" t="s">
        <v>437</v>
      </c>
      <c r="AU363" s="229" t="s">
        <v>83</v>
      </c>
      <c r="AY363" s="17" t="s">
        <v>146</v>
      </c>
      <c r="BE363" s="230">
        <f>IF(N363="základní",J363,0)</f>
        <v>0</v>
      </c>
      <c r="BF363" s="230">
        <f>IF(N363="snížená",J363,0)</f>
        <v>0</v>
      </c>
      <c r="BG363" s="230">
        <f>IF(N363="zákl. přenesená",J363,0)</f>
        <v>0</v>
      </c>
      <c r="BH363" s="230">
        <f>IF(N363="sníž. přenesená",J363,0)</f>
        <v>0</v>
      </c>
      <c r="BI363" s="230">
        <f>IF(N363="nulová",J363,0)</f>
        <v>0</v>
      </c>
      <c r="BJ363" s="17" t="s">
        <v>81</v>
      </c>
      <c r="BK363" s="230">
        <f>ROUND(I363*H363,2)</f>
        <v>0</v>
      </c>
      <c r="BL363" s="17" t="s">
        <v>192</v>
      </c>
      <c r="BM363" s="229" t="s">
        <v>528</v>
      </c>
    </row>
    <row r="364" s="2" customFormat="1" ht="55.5" customHeight="1">
      <c r="A364" s="38"/>
      <c r="B364" s="39"/>
      <c r="C364" s="218" t="s">
        <v>387</v>
      </c>
      <c r="D364" s="218" t="s">
        <v>149</v>
      </c>
      <c r="E364" s="219" t="s">
        <v>529</v>
      </c>
      <c r="F364" s="220" t="s">
        <v>530</v>
      </c>
      <c r="G364" s="221" t="s">
        <v>373</v>
      </c>
      <c r="H364" s="268"/>
      <c r="I364" s="223"/>
      <c r="J364" s="224">
        <f>ROUND(I364*H364,2)</f>
        <v>0</v>
      </c>
      <c r="K364" s="220" t="s">
        <v>161</v>
      </c>
      <c r="L364" s="44"/>
      <c r="M364" s="225" t="s">
        <v>1</v>
      </c>
      <c r="N364" s="226" t="s">
        <v>38</v>
      </c>
      <c r="O364" s="91"/>
      <c r="P364" s="227">
        <f>O364*H364</f>
        <v>0</v>
      </c>
      <c r="Q364" s="227">
        <v>0</v>
      </c>
      <c r="R364" s="227">
        <f>Q364*H364</f>
        <v>0</v>
      </c>
      <c r="S364" s="227">
        <v>0</v>
      </c>
      <c r="T364" s="228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29" t="s">
        <v>192</v>
      </c>
      <c r="AT364" s="229" t="s">
        <v>149</v>
      </c>
      <c r="AU364" s="229" t="s">
        <v>83</v>
      </c>
      <c r="AY364" s="17" t="s">
        <v>146</v>
      </c>
      <c r="BE364" s="230">
        <f>IF(N364="základní",J364,0)</f>
        <v>0</v>
      </c>
      <c r="BF364" s="230">
        <f>IF(N364="snížená",J364,0)</f>
        <v>0</v>
      </c>
      <c r="BG364" s="230">
        <f>IF(N364="zákl. přenesená",J364,0)</f>
        <v>0</v>
      </c>
      <c r="BH364" s="230">
        <f>IF(N364="sníž. přenesená",J364,0)</f>
        <v>0</v>
      </c>
      <c r="BI364" s="230">
        <f>IF(N364="nulová",J364,0)</f>
        <v>0</v>
      </c>
      <c r="BJ364" s="17" t="s">
        <v>81</v>
      </c>
      <c r="BK364" s="230">
        <f>ROUND(I364*H364,2)</f>
        <v>0</v>
      </c>
      <c r="BL364" s="17" t="s">
        <v>192</v>
      </c>
      <c r="BM364" s="229" t="s">
        <v>531</v>
      </c>
    </row>
    <row r="365" s="12" customFormat="1" ht="22.8" customHeight="1">
      <c r="A365" s="12"/>
      <c r="B365" s="202"/>
      <c r="C365" s="203"/>
      <c r="D365" s="204" t="s">
        <v>72</v>
      </c>
      <c r="E365" s="216" t="s">
        <v>532</v>
      </c>
      <c r="F365" s="216" t="s">
        <v>533</v>
      </c>
      <c r="G365" s="203"/>
      <c r="H365" s="203"/>
      <c r="I365" s="206"/>
      <c r="J365" s="217">
        <f>BK365</f>
        <v>0</v>
      </c>
      <c r="K365" s="203"/>
      <c r="L365" s="208"/>
      <c r="M365" s="209"/>
      <c r="N365" s="210"/>
      <c r="O365" s="210"/>
      <c r="P365" s="211">
        <f>SUM(P366:P368)</f>
        <v>0</v>
      </c>
      <c r="Q365" s="210"/>
      <c r="R365" s="211">
        <f>SUM(R366:R368)</f>
        <v>0</v>
      </c>
      <c r="S365" s="210"/>
      <c r="T365" s="212">
        <f>SUM(T366:T368)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13" t="s">
        <v>83</v>
      </c>
      <c r="AT365" s="214" t="s">
        <v>72</v>
      </c>
      <c r="AU365" s="214" t="s">
        <v>81</v>
      </c>
      <c r="AY365" s="213" t="s">
        <v>146</v>
      </c>
      <c r="BK365" s="215">
        <f>SUM(BK366:BK368)</f>
        <v>0</v>
      </c>
    </row>
    <row r="366" s="2" customFormat="1" ht="16.5" customHeight="1">
      <c r="A366" s="38"/>
      <c r="B366" s="39"/>
      <c r="C366" s="218" t="s">
        <v>534</v>
      </c>
      <c r="D366" s="218" t="s">
        <v>149</v>
      </c>
      <c r="E366" s="219" t="s">
        <v>535</v>
      </c>
      <c r="F366" s="220" t="s">
        <v>536</v>
      </c>
      <c r="G366" s="221" t="s">
        <v>160</v>
      </c>
      <c r="H366" s="222">
        <v>1</v>
      </c>
      <c r="I366" s="223"/>
      <c r="J366" s="224">
        <f>ROUND(I366*H366,2)</f>
        <v>0</v>
      </c>
      <c r="K366" s="220" t="s">
        <v>161</v>
      </c>
      <c r="L366" s="44"/>
      <c r="M366" s="225" t="s">
        <v>1</v>
      </c>
      <c r="N366" s="226" t="s">
        <v>38</v>
      </c>
      <c r="O366" s="91"/>
      <c r="P366" s="227">
        <f>O366*H366</f>
        <v>0</v>
      </c>
      <c r="Q366" s="227">
        <v>0</v>
      </c>
      <c r="R366" s="227">
        <f>Q366*H366</f>
        <v>0</v>
      </c>
      <c r="S366" s="227">
        <v>0</v>
      </c>
      <c r="T366" s="228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29" t="s">
        <v>192</v>
      </c>
      <c r="AT366" s="229" t="s">
        <v>149</v>
      </c>
      <c r="AU366" s="229" t="s">
        <v>83</v>
      </c>
      <c r="AY366" s="17" t="s">
        <v>146</v>
      </c>
      <c r="BE366" s="230">
        <f>IF(N366="základní",J366,0)</f>
        <v>0</v>
      </c>
      <c r="BF366" s="230">
        <f>IF(N366="snížená",J366,0)</f>
        <v>0</v>
      </c>
      <c r="BG366" s="230">
        <f>IF(N366="zákl. přenesená",J366,0)</f>
        <v>0</v>
      </c>
      <c r="BH366" s="230">
        <f>IF(N366="sníž. přenesená",J366,0)</f>
        <v>0</v>
      </c>
      <c r="BI366" s="230">
        <f>IF(N366="nulová",J366,0)</f>
        <v>0</v>
      </c>
      <c r="BJ366" s="17" t="s">
        <v>81</v>
      </c>
      <c r="BK366" s="230">
        <f>ROUND(I366*H366,2)</f>
        <v>0</v>
      </c>
      <c r="BL366" s="17" t="s">
        <v>192</v>
      </c>
      <c r="BM366" s="229" t="s">
        <v>537</v>
      </c>
    </row>
    <row r="367" s="2" customFormat="1" ht="37.8" customHeight="1">
      <c r="A367" s="38"/>
      <c r="B367" s="39"/>
      <c r="C367" s="218" t="s">
        <v>390</v>
      </c>
      <c r="D367" s="218" t="s">
        <v>149</v>
      </c>
      <c r="E367" s="219" t="s">
        <v>538</v>
      </c>
      <c r="F367" s="220" t="s">
        <v>539</v>
      </c>
      <c r="G367" s="221" t="s">
        <v>369</v>
      </c>
      <c r="H367" s="222">
        <v>1</v>
      </c>
      <c r="I367" s="223"/>
      <c r="J367" s="224">
        <f>ROUND(I367*H367,2)</f>
        <v>0</v>
      </c>
      <c r="K367" s="220" t="s">
        <v>1</v>
      </c>
      <c r="L367" s="44"/>
      <c r="M367" s="225" t="s">
        <v>1</v>
      </c>
      <c r="N367" s="226" t="s">
        <v>38</v>
      </c>
      <c r="O367" s="91"/>
      <c r="P367" s="227">
        <f>O367*H367</f>
        <v>0</v>
      </c>
      <c r="Q367" s="227">
        <v>0</v>
      </c>
      <c r="R367" s="227">
        <f>Q367*H367</f>
        <v>0</v>
      </c>
      <c r="S367" s="227">
        <v>0</v>
      </c>
      <c r="T367" s="228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9" t="s">
        <v>192</v>
      </c>
      <c r="AT367" s="229" t="s">
        <v>149</v>
      </c>
      <c r="AU367" s="229" t="s">
        <v>83</v>
      </c>
      <c r="AY367" s="17" t="s">
        <v>146</v>
      </c>
      <c r="BE367" s="230">
        <f>IF(N367="základní",J367,0)</f>
        <v>0</v>
      </c>
      <c r="BF367" s="230">
        <f>IF(N367="snížená",J367,0)</f>
        <v>0</v>
      </c>
      <c r="BG367" s="230">
        <f>IF(N367="zákl. přenesená",J367,0)</f>
        <v>0</v>
      </c>
      <c r="BH367" s="230">
        <f>IF(N367="sníž. přenesená",J367,0)</f>
        <v>0</v>
      </c>
      <c r="BI367" s="230">
        <f>IF(N367="nulová",J367,0)</f>
        <v>0</v>
      </c>
      <c r="BJ367" s="17" t="s">
        <v>81</v>
      </c>
      <c r="BK367" s="230">
        <f>ROUND(I367*H367,2)</f>
        <v>0</v>
      </c>
      <c r="BL367" s="17" t="s">
        <v>192</v>
      </c>
      <c r="BM367" s="229" t="s">
        <v>540</v>
      </c>
    </row>
    <row r="368" s="2" customFormat="1" ht="55.5" customHeight="1">
      <c r="A368" s="38"/>
      <c r="B368" s="39"/>
      <c r="C368" s="218" t="s">
        <v>541</v>
      </c>
      <c r="D368" s="218" t="s">
        <v>149</v>
      </c>
      <c r="E368" s="219" t="s">
        <v>542</v>
      </c>
      <c r="F368" s="220" t="s">
        <v>543</v>
      </c>
      <c r="G368" s="221" t="s">
        <v>373</v>
      </c>
      <c r="H368" s="268"/>
      <c r="I368" s="223"/>
      <c r="J368" s="224">
        <f>ROUND(I368*H368,2)</f>
        <v>0</v>
      </c>
      <c r="K368" s="220" t="s">
        <v>161</v>
      </c>
      <c r="L368" s="44"/>
      <c r="M368" s="225" t="s">
        <v>1</v>
      </c>
      <c r="N368" s="226" t="s">
        <v>38</v>
      </c>
      <c r="O368" s="91"/>
      <c r="P368" s="227">
        <f>O368*H368</f>
        <v>0</v>
      </c>
      <c r="Q368" s="227">
        <v>0</v>
      </c>
      <c r="R368" s="227">
        <f>Q368*H368</f>
        <v>0</v>
      </c>
      <c r="S368" s="227">
        <v>0</v>
      </c>
      <c r="T368" s="228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29" t="s">
        <v>192</v>
      </c>
      <c r="AT368" s="229" t="s">
        <v>149</v>
      </c>
      <c r="AU368" s="229" t="s">
        <v>83</v>
      </c>
      <c r="AY368" s="17" t="s">
        <v>146</v>
      </c>
      <c r="BE368" s="230">
        <f>IF(N368="základní",J368,0)</f>
        <v>0</v>
      </c>
      <c r="BF368" s="230">
        <f>IF(N368="snížená",J368,0)</f>
        <v>0</v>
      </c>
      <c r="BG368" s="230">
        <f>IF(N368="zákl. přenesená",J368,0)</f>
        <v>0</v>
      </c>
      <c r="BH368" s="230">
        <f>IF(N368="sníž. přenesená",J368,0)</f>
        <v>0</v>
      </c>
      <c r="BI368" s="230">
        <f>IF(N368="nulová",J368,0)</f>
        <v>0</v>
      </c>
      <c r="BJ368" s="17" t="s">
        <v>81</v>
      </c>
      <c r="BK368" s="230">
        <f>ROUND(I368*H368,2)</f>
        <v>0</v>
      </c>
      <c r="BL368" s="17" t="s">
        <v>192</v>
      </c>
      <c r="BM368" s="229" t="s">
        <v>544</v>
      </c>
    </row>
    <row r="369" s="12" customFormat="1" ht="22.8" customHeight="1">
      <c r="A369" s="12"/>
      <c r="B369" s="202"/>
      <c r="C369" s="203"/>
      <c r="D369" s="204" t="s">
        <v>72</v>
      </c>
      <c r="E369" s="216" t="s">
        <v>545</v>
      </c>
      <c r="F369" s="216" t="s">
        <v>546</v>
      </c>
      <c r="G369" s="203"/>
      <c r="H369" s="203"/>
      <c r="I369" s="206"/>
      <c r="J369" s="217">
        <f>BK369</f>
        <v>0</v>
      </c>
      <c r="K369" s="203"/>
      <c r="L369" s="208"/>
      <c r="M369" s="209"/>
      <c r="N369" s="210"/>
      <c r="O369" s="210"/>
      <c r="P369" s="211">
        <f>SUM(P370:P383)</f>
        <v>0</v>
      </c>
      <c r="Q369" s="210"/>
      <c r="R369" s="211">
        <f>SUM(R370:R383)</f>
        <v>0</v>
      </c>
      <c r="S369" s="210"/>
      <c r="T369" s="212">
        <f>SUM(T370:T383)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3" t="s">
        <v>83</v>
      </c>
      <c r="AT369" s="214" t="s">
        <v>72</v>
      </c>
      <c r="AU369" s="214" t="s">
        <v>81</v>
      </c>
      <c r="AY369" s="213" t="s">
        <v>146</v>
      </c>
      <c r="BK369" s="215">
        <f>SUM(BK370:BK383)</f>
        <v>0</v>
      </c>
    </row>
    <row r="370" s="2" customFormat="1" ht="37.8" customHeight="1">
      <c r="A370" s="38"/>
      <c r="B370" s="39"/>
      <c r="C370" s="218" t="s">
        <v>395</v>
      </c>
      <c r="D370" s="218" t="s">
        <v>149</v>
      </c>
      <c r="E370" s="219" t="s">
        <v>547</v>
      </c>
      <c r="F370" s="220" t="s">
        <v>548</v>
      </c>
      <c r="G370" s="221" t="s">
        <v>175</v>
      </c>
      <c r="H370" s="222">
        <v>1.095</v>
      </c>
      <c r="I370" s="223"/>
      <c r="J370" s="224">
        <f>ROUND(I370*H370,2)</f>
        <v>0</v>
      </c>
      <c r="K370" s="220" t="s">
        <v>161</v>
      </c>
      <c r="L370" s="44"/>
      <c r="M370" s="225" t="s">
        <v>1</v>
      </c>
      <c r="N370" s="226" t="s">
        <v>38</v>
      </c>
      <c r="O370" s="91"/>
      <c r="P370" s="227">
        <f>O370*H370</f>
        <v>0</v>
      </c>
      <c r="Q370" s="227">
        <v>0</v>
      </c>
      <c r="R370" s="227">
        <f>Q370*H370</f>
        <v>0</v>
      </c>
      <c r="S370" s="227">
        <v>0</v>
      </c>
      <c r="T370" s="228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9" t="s">
        <v>192</v>
      </c>
      <c r="AT370" s="229" t="s">
        <v>149</v>
      </c>
      <c r="AU370" s="229" t="s">
        <v>83</v>
      </c>
      <c r="AY370" s="17" t="s">
        <v>146</v>
      </c>
      <c r="BE370" s="230">
        <f>IF(N370="základní",J370,0)</f>
        <v>0</v>
      </c>
      <c r="BF370" s="230">
        <f>IF(N370="snížená",J370,0)</f>
        <v>0</v>
      </c>
      <c r="BG370" s="230">
        <f>IF(N370="zákl. přenesená",J370,0)</f>
        <v>0</v>
      </c>
      <c r="BH370" s="230">
        <f>IF(N370="sníž. přenesená",J370,0)</f>
        <v>0</v>
      </c>
      <c r="BI370" s="230">
        <f>IF(N370="nulová",J370,0)</f>
        <v>0</v>
      </c>
      <c r="BJ370" s="17" t="s">
        <v>81</v>
      </c>
      <c r="BK370" s="230">
        <f>ROUND(I370*H370,2)</f>
        <v>0</v>
      </c>
      <c r="BL370" s="17" t="s">
        <v>192</v>
      </c>
      <c r="BM370" s="229" t="s">
        <v>549</v>
      </c>
    </row>
    <row r="371" s="13" customFormat="1">
      <c r="A371" s="13"/>
      <c r="B371" s="231"/>
      <c r="C371" s="232"/>
      <c r="D371" s="233" t="s">
        <v>154</v>
      </c>
      <c r="E371" s="234" t="s">
        <v>1</v>
      </c>
      <c r="F371" s="235" t="s">
        <v>550</v>
      </c>
      <c r="G371" s="232"/>
      <c r="H371" s="234" t="s">
        <v>1</v>
      </c>
      <c r="I371" s="236"/>
      <c r="J371" s="232"/>
      <c r="K371" s="232"/>
      <c r="L371" s="237"/>
      <c r="M371" s="238"/>
      <c r="N371" s="239"/>
      <c r="O371" s="239"/>
      <c r="P371" s="239"/>
      <c r="Q371" s="239"/>
      <c r="R371" s="239"/>
      <c r="S371" s="239"/>
      <c r="T371" s="240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1" t="s">
        <v>154</v>
      </c>
      <c r="AU371" s="241" t="s">
        <v>83</v>
      </c>
      <c r="AV371" s="13" t="s">
        <v>81</v>
      </c>
      <c r="AW371" s="13" t="s">
        <v>30</v>
      </c>
      <c r="AX371" s="13" t="s">
        <v>73</v>
      </c>
      <c r="AY371" s="241" t="s">
        <v>146</v>
      </c>
    </row>
    <row r="372" s="14" customFormat="1">
      <c r="A372" s="14"/>
      <c r="B372" s="242"/>
      <c r="C372" s="243"/>
      <c r="D372" s="233" t="s">
        <v>154</v>
      </c>
      <c r="E372" s="244" t="s">
        <v>1</v>
      </c>
      <c r="F372" s="245" t="s">
        <v>551</v>
      </c>
      <c r="G372" s="243"/>
      <c r="H372" s="246">
        <v>1.095</v>
      </c>
      <c r="I372" s="247"/>
      <c r="J372" s="243"/>
      <c r="K372" s="243"/>
      <c r="L372" s="248"/>
      <c r="M372" s="249"/>
      <c r="N372" s="250"/>
      <c r="O372" s="250"/>
      <c r="P372" s="250"/>
      <c r="Q372" s="250"/>
      <c r="R372" s="250"/>
      <c r="S372" s="250"/>
      <c r="T372" s="251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2" t="s">
        <v>154</v>
      </c>
      <c r="AU372" s="252" t="s">
        <v>83</v>
      </c>
      <c r="AV372" s="14" t="s">
        <v>83</v>
      </c>
      <c r="AW372" s="14" t="s">
        <v>30</v>
      </c>
      <c r="AX372" s="14" t="s">
        <v>73</v>
      </c>
      <c r="AY372" s="252" t="s">
        <v>146</v>
      </c>
    </row>
    <row r="373" s="15" customFormat="1">
      <c r="A373" s="15"/>
      <c r="B373" s="253"/>
      <c r="C373" s="254"/>
      <c r="D373" s="233" t="s">
        <v>154</v>
      </c>
      <c r="E373" s="255" t="s">
        <v>1</v>
      </c>
      <c r="F373" s="256" t="s">
        <v>157</v>
      </c>
      <c r="G373" s="254"/>
      <c r="H373" s="257">
        <v>1.095</v>
      </c>
      <c r="I373" s="258"/>
      <c r="J373" s="254"/>
      <c r="K373" s="254"/>
      <c r="L373" s="259"/>
      <c r="M373" s="260"/>
      <c r="N373" s="261"/>
      <c r="O373" s="261"/>
      <c r="P373" s="261"/>
      <c r="Q373" s="261"/>
      <c r="R373" s="261"/>
      <c r="S373" s="261"/>
      <c r="T373" s="262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63" t="s">
        <v>154</v>
      </c>
      <c r="AU373" s="263" t="s">
        <v>83</v>
      </c>
      <c r="AV373" s="15" t="s">
        <v>153</v>
      </c>
      <c r="AW373" s="15" t="s">
        <v>30</v>
      </c>
      <c r="AX373" s="15" t="s">
        <v>81</v>
      </c>
      <c r="AY373" s="263" t="s">
        <v>146</v>
      </c>
    </row>
    <row r="374" s="2" customFormat="1" ht="49.05" customHeight="1">
      <c r="A374" s="38"/>
      <c r="B374" s="39"/>
      <c r="C374" s="218" t="s">
        <v>552</v>
      </c>
      <c r="D374" s="218" t="s">
        <v>149</v>
      </c>
      <c r="E374" s="219" t="s">
        <v>553</v>
      </c>
      <c r="F374" s="220" t="s">
        <v>554</v>
      </c>
      <c r="G374" s="221" t="s">
        <v>175</v>
      </c>
      <c r="H374" s="222">
        <v>4.6</v>
      </c>
      <c r="I374" s="223"/>
      <c r="J374" s="224">
        <f>ROUND(I374*H374,2)</f>
        <v>0</v>
      </c>
      <c r="K374" s="220" t="s">
        <v>161</v>
      </c>
      <c r="L374" s="44"/>
      <c r="M374" s="225" t="s">
        <v>1</v>
      </c>
      <c r="N374" s="226" t="s">
        <v>38</v>
      </c>
      <c r="O374" s="91"/>
      <c r="P374" s="227">
        <f>O374*H374</f>
        <v>0</v>
      </c>
      <c r="Q374" s="227">
        <v>0</v>
      </c>
      <c r="R374" s="227">
        <f>Q374*H374</f>
        <v>0</v>
      </c>
      <c r="S374" s="227">
        <v>0</v>
      </c>
      <c r="T374" s="228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29" t="s">
        <v>192</v>
      </c>
      <c r="AT374" s="229" t="s">
        <v>149</v>
      </c>
      <c r="AU374" s="229" t="s">
        <v>83</v>
      </c>
      <c r="AY374" s="17" t="s">
        <v>146</v>
      </c>
      <c r="BE374" s="230">
        <f>IF(N374="základní",J374,0)</f>
        <v>0</v>
      </c>
      <c r="BF374" s="230">
        <f>IF(N374="snížená",J374,0)</f>
        <v>0</v>
      </c>
      <c r="BG374" s="230">
        <f>IF(N374="zákl. přenesená",J374,0)</f>
        <v>0</v>
      </c>
      <c r="BH374" s="230">
        <f>IF(N374="sníž. přenesená",J374,0)</f>
        <v>0</v>
      </c>
      <c r="BI374" s="230">
        <f>IF(N374="nulová",J374,0)</f>
        <v>0</v>
      </c>
      <c r="BJ374" s="17" t="s">
        <v>81</v>
      </c>
      <c r="BK374" s="230">
        <f>ROUND(I374*H374,2)</f>
        <v>0</v>
      </c>
      <c r="BL374" s="17" t="s">
        <v>192</v>
      </c>
      <c r="BM374" s="229" t="s">
        <v>555</v>
      </c>
    </row>
    <row r="375" s="13" customFormat="1">
      <c r="A375" s="13"/>
      <c r="B375" s="231"/>
      <c r="C375" s="232"/>
      <c r="D375" s="233" t="s">
        <v>154</v>
      </c>
      <c r="E375" s="234" t="s">
        <v>1</v>
      </c>
      <c r="F375" s="235" t="s">
        <v>556</v>
      </c>
      <c r="G375" s="232"/>
      <c r="H375" s="234" t="s">
        <v>1</v>
      </c>
      <c r="I375" s="236"/>
      <c r="J375" s="232"/>
      <c r="K375" s="232"/>
      <c r="L375" s="237"/>
      <c r="M375" s="238"/>
      <c r="N375" s="239"/>
      <c r="O375" s="239"/>
      <c r="P375" s="239"/>
      <c r="Q375" s="239"/>
      <c r="R375" s="239"/>
      <c r="S375" s="239"/>
      <c r="T375" s="240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1" t="s">
        <v>154</v>
      </c>
      <c r="AU375" s="241" t="s">
        <v>83</v>
      </c>
      <c r="AV375" s="13" t="s">
        <v>81</v>
      </c>
      <c r="AW375" s="13" t="s">
        <v>30</v>
      </c>
      <c r="AX375" s="13" t="s">
        <v>73</v>
      </c>
      <c r="AY375" s="241" t="s">
        <v>146</v>
      </c>
    </row>
    <row r="376" s="14" customFormat="1">
      <c r="A376" s="14"/>
      <c r="B376" s="242"/>
      <c r="C376" s="243"/>
      <c r="D376" s="233" t="s">
        <v>154</v>
      </c>
      <c r="E376" s="244" t="s">
        <v>1</v>
      </c>
      <c r="F376" s="245" t="s">
        <v>557</v>
      </c>
      <c r="G376" s="243"/>
      <c r="H376" s="246">
        <v>4.6</v>
      </c>
      <c r="I376" s="247"/>
      <c r="J376" s="243"/>
      <c r="K376" s="243"/>
      <c r="L376" s="248"/>
      <c r="M376" s="249"/>
      <c r="N376" s="250"/>
      <c r="O376" s="250"/>
      <c r="P376" s="250"/>
      <c r="Q376" s="250"/>
      <c r="R376" s="250"/>
      <c r="S376" s="250"/>
      <c r="T376" s="251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2" t="s">
        <v>154</v>
      </c>
      <c r="AU376" s="252" t="s">
        <v>83</v>
      </c>
      <c r="AV376" s="14" t="s">
        <v>83</v>
      </c>
      <c r="AW376" s="14" t="s">
        <v>30</v>
      </c>
      <c r="AX376" s="14" t="s">
        <v>73</v>
      </c>
      <c r="AY376" s="252" t="s">
        <v>146</v>
      </c>
    </row>
    <row r="377" s="15" customFormat="1">
      <c r="A377" s="15"/>
      <c r="B377" s="253"/>
      <c r="C377" s="254"/>
      <c r="D377" s="233" t="s">
        <v>154</v>
      </c>
      <c r="E377" s="255" t="s">
        <v>1</v>
      </c>
      <c r="F377" s="256" t="s">
        <v>157</v>
      </c>
      <c r="G377" s="254"/>
      <c r="H377" s="257">
        <v>4.6</v>
      </c>
      <c r="I377" s="258"/>
      <c r="J377" s="254"/>
      <c r="K377" s="254"/>
      <c r="L377" s="259"/>
      <c r="M377" s="260"/>
      <c r="N377" s="261"/>
      <c r="O377" s="261"/>
      <c r="P377" s="261"/>
      <c r="Q377" s="261"/>
      <c r="R377" s="261"/>
      <c r="S377" s="261"/>
      <c r="T377" s="262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63" t="s">
        <v>154</v>
      </c>
      <c r="AU377" s="263" t="s">
        <v>83</v>
      </c>
      <c r="AV377" s="15" t="s">
        <v>153</v>
      </c>
      <c r="AW377" s="15" t="s">
        <v>30</v>
      </c>
      <c r="AX377" s="15" t="s">
        <v>81</v>
      </c>
      <c r="AY377" s="263" t="s">
        <v>146</v>
      </c>
    </row>
    <row r="378" s="2" customFormat="1" ht="44.25" customHeight="1">
      <c r="A378" s="38"/>
      <c r="B378" s="39"/>
      <c r="C378" s="218" t="s">
        <v>398</v>
      </c>
      <c r="D378" s="218" t="s">
        <v>149</v>
      </c>
      <c r="E378" s="219" t="s">
        <v>558</v>
      </c>
      <c r="F378" s="220" t="s">
        <v>559</v>
      </c>
      <c r="G378" s="221" t="s">
        <v>175</v>
      </c>
      <c r="H378" s="222">
        <v>1.095</v>
      </c>
      <c r="I378" s="223"/>
      <c r="J378" s="224">
        <f>ROUND(I378*H378,2)</f>
        <v>0</v>
      </c>
      <c r="K378" s="220" t="s">
        <v>161</v>
      </c>
      <c r="L378" s="44"/>
      <c r="M378" s="225" t="s">
        <v>1</v>
      </c>
      <c r="N378" s="226" t="s">
        <v>38</v>
      </c>
      <c r="O378" s="91"/>
      <c r="P378" s="227">
        <f>O378*H378</f>
        <v>0</v>
      </c>
      <c r="Q378" s="227">
        <v>0</v>
      </c>
      <c r="R378" s="227">
        <f>Q378*H378</f>
        <v>0</v>
      </c>
      <c r="S378" s="227">
        <v>0</v>
      </c>
      <c r="T378" s="228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9" t="s">
        <v>192</v>
      </c>
      <c r="AT378" s="229" t="s">
        <v>149</v>
      </c>
      <c r="AU378" s="229" t="s">
        <v>83</v>
      </c>
      <c r="AY378" s="17" t="s">
        <v>146</v>
      </c>
      <c r="BE378" s="230">
        <f>IF(N378="základní",J378,0)</f>
        <v>0</v>
      </c>
      <c r="BF378" s="230">
        <f>IF(N378="snížená",J378,0)</f>
        <v>0</v>
      </c>
      <c r="BG378" s="230">
        <f>IF(N378="zákl. přenesená",J378,0)</f>
        <v>0</v>
      </c>
      <c r="BH378" s="230">
        <f>IF(N378="sníž. přenesená",J378,0)</f>
        <v>0</v>
      </c>
      <c r="BI378" s="230">
        <f>IF(N378="nulová",J378,0)</f>
        <v>0</v>
      </c>
      <c r="BJ378" s="17" t="s">
        <v>81</v>
      </c>
      <c r="BK378" s="230">
        <f>ROUND(I378*H378,2)</f>
        <v>0</v>
      </c>
      <c r="BL378" s="17" t="s">
        <v>192</v>
      </c>
      <c r="BM378" s="229" t="s">
        <v>560</v>
      </c>
    </row>
    <row r="379" s="13" customFormat="1">
      <c r="A379" s="13"/>
      <c r="B379" s="231"/>
      <c r="C379" s="232"/>
      <c r="D379" s="233" t="s">
        <v>154</v>
      </c>
      <c r="E379" s="234" t="s">
        <v>1</v>
      </c>
      <c r="F379" s="235" t="s">
        <v>550</v>
      </c>
      <c r="G379" s="232"/>
      <c r="H379" s="234" t="s">
        <v>1</v>
      </c>
      <c r="I379" s="236"/>
      <c r="J379" s="232"/>
      <c r="K379" s="232"/>
      <c r="L379" s="237"/>
      <c r="M379" s="238"/>
      <c r="N379" s="239"/>
      <c r="O379" s="239"/>
      <c r="P379" s="239"/>
      <c r="Q379" s="239"/>
      <c r="R379" s="239"/>
      <c r="S379" s="239"/>
      <c r="T379" s="240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1" t="s">
        <v>154</v>
      </c>
      <c r="AU379" s="241" t="s">
        <v>83</v>
      </c>
      <c r="AV379" s="13" t="s">
        <v>81</v>
      </c>
      <c r="AW379" s="13" t="s">
        <v>30</v>
      </c>
      <c r="AX379" s="13" t="s">
        <v>73</v>
      </c>
      <c r="AY379" s="241" t="s">
        <v>146</v>
      </c>
    </row>
    <row r="380" s="14" customFormat="1">
      <c r="A380" s="14"/>
      <c r="B380" s="242"/>
      <c r="C380" s="243"/>
      <c r="D380" s="233" t="s">
        <v>154</v>
      </c>
      <c r="E380" s="244" t="s">
        <v>1</v>
      </c>
      <c r="F380" s="245" t="s">
        <v>551</v>
      </c>
      <c r="G380" s="243"/>
      <c r="H380" s="246">
        <v>1.095</v>
      </c>
      <c r="I380" s="247"/>
      <c r="J380" s="243"/>
      <c r="K380" s="243"/>
      <c r="L380" s="248"/>
      <c r="M380" s="249"/>
      <c r="N380" s="250"/>
      <c r="O380" s="250"/>
      <c r="P380" s="250"/>
      <c r="Q380" s="250"/>
      <c r="R380" s="250"/>
      <c r="S380" s="250"/>
      <c r="T380" s="251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2" t="s">
        <v>154</v>
      </c>
      <c r="AU380" s="252" t="s">
        <v>83</v>
      </c>
      <c r="AV380" s="14" t="s">
        <v>83</v>
      </c>
      <c r="AW380" s="14" t="s">
        <v>30</v>
      </c>
      <c r="AX380" s="14" t="s">
        <v>73</v>
      </c>
      <c r="AY380" s="252" t="s">
        <v>146</v>
      </c>
    </row>
    <row r="381" s="15" customFormat="1">
      <c r="A381" s="15"/>
      <c r="B381" s="253"/>
      <c r="C381" s="254"/>
      <c r="D381" s="233" t="s">
        <v>154</v>
      </c>
      <c r="E381" s="255" t="s">
        <v>1</v>
      </c>
      <c r="F381" s="256" t="s">
        <v>157</v>
      </c>
      <c r="G381" s="254"/>
      <c r="H381" s="257">
        <v>1.095</v>
      </c>
      <c r="I381" s="258"/>
      <c r="J381" s="254"/>
      <c r="K381" s="254"/>
      <c r="L381" s="259"/>
      <c r="M381" s="260"/>
      <c r="N381" s="261"/>
      <c r="O381" s="261"/>
      <c r="P381" s="261"/>
      <c r="Q381" s="261"/>
      <c r="R381" s="261"/>
      <c r="S381" s="261"/>
      <c r="T381" s="262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63" t="s">
        <v>154</v>
      </c>
      <c r="AU381" s="263" t="s">
        <v>83</v>
      </c>
      <c r="AV381" s="15" t="s">
        <v>153</v>
      </c>
      <c r="AW381" s="15" t="s">
        <v>30</v>
      </c>
      <c r="AX381" s="15" t="s">
        <v>81</v>
      </c>
      <c r="AY381" s="263" t="s">
        <v>146</v>
      </c>
    </row>
    <row r="382" s="2" customFormat="1" ht="24.15" customHeight="1">
      <c r="A382" s="38"/>
      <c r="B382" s="39"/>
      <c r="C382" s="218" t="s">
        <v>561</v>
      </c>
      <c r="D382" s="218" t="s">
        <v>149</v>
      </c>
      <c r="E382" s="219" t="s">
        <v>562</v>
      </c>
      <c r="F382" s="220" t="s">
        <v>563</v>
      </c>
      <c r="G382" s="221" t="s">
        <v>410</v>
      </c>
      <c r="H382" s="222">
        <v>1</v>
      </c>
      <c r="I382" s="223"/>
      <c r="J382" s="224">
        <f>ROUND(I382*H382,2)</f>
        <v>0</v>
      </c>
      <c r="K382" s="220" t="s">
        <v>1</v>
      </c>
      <c r="L382" s="44"/>
      <c r="M382" s="225" t="s">
        <v>1</v>
      </c>
      <c r="N382" s="226" t="s">
        <v>38</v>
      </c>
      <c r="O382" s="91"/>
      <c r="P382" s="227">
        <f>O382*H382</f>
        <v>0</v>
      </c>
      <c r="Q382" s="227">
        <v>0</v>
      </c>
      <c r="R382" s="227">
        <f>Q382*H382</f>
        <v>0</v>
      </c>
      <c r="S382" s="227">
        <v>0</v>
      </c>
      <c r="T382" s="228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29" t="s">
        <v>192</v>
      </c>
      <c r="AT382" s="229" t="s">
        <v>149</v>
      </c>
      <c r="AU382" s="229" t="s">
        <v>83</v>
      </c>
      <c r="AY382" s="17" t="s">
        <v>146</v>
      </c>
      <c r="BE382" s="230">
        <f>IF(N382="základní",J382,0)</f>
        <v>0</v>
      </c>
      <c r="BF382" s="230">
        <f>IF(N382="snížená",J382,0)</f>
        <v>0</v>
      </c>
      <c r="BG382" s="230">
        <f>IF(N382="zákl. přenesená",J382,0)</f>
        <v>0</v>
      </c>
      <c r="BH382" s="230">
        <f>IF(N382="sníž. přenesená",J382,0)</f>
        <v>0</v>
      </c>
      <c r="BI382" s="230">
        <f>IF(N382="nulová",J382,0)</f>
        <v>0</v>
      </c>
      <c r="BJ382" s="17" t="s">
        <v>81</v>
      </c>
      <c r="BK382" s="230">
        <f>ROUND(I382*H382,2)</f>
        <v>0</v>
      </c>
      <c r="BL382" s="17" t="s">
        <v>192</v>
      </c>
      <c r="BM382" s="229" t="s">
        <v>564</v>
      </c>
    </row>
    <row r="383" s="2" customFormat="1" ht="78" customHeight="1">
      <c r="A383" s="38"/>
      <c r="B383" s="39"/>
      <c r="C383" s="218" t="s">
        <v>401</v>
      </c>
      <c r="D383" s="218" t="s">
        <v>149</v>
      </c>
      <c r="E383" s="219" t="s">
        <v>565</v>
      </c>
      <c r="F383" s="220" t="s">
        <v>566</v>
      </c>
      <c r="G383" s="221" t="s">
        <v>373</v>
      </c>
      <c r="H383" s="268"/>
      <c r="I383" s="223"/>
      <c r="J383" s="224">
        <f>ROUND(I383*H383,2)</f>
        <v>0</v>
      </c>
      <c r="K383" s="220" t="s">
        <v>161</v>
      </c>
      <c r="L383" s="44"/>
      <c r="M383" s="225" t="s">
        <v>1</v>
      </c>
      <c r="N383" s="226" t="s">
        <v>38</v>
      </c>
      <c r="O383" s="91"/>
      <c r="P383" s="227">
        <f>O383*H383</f>
        <v>0</v>
      </c>
      <c r="Q383" s="227">
        <v>0</v>
      </c>
      <c r="R383" s="227">
        <f>Q383*H383</f>
        <v>0</v>
      </c>
      <c r="S383" s="227">
        <v>0</v>
      </c>
      <c r="T383" s="228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29" t="s">
        <v>192</v>
      </c>
      <c r="AT383" s="229" t="s">
        <v>149</v>
      </c>
      <c r="AU383" s="229" t="s">
        <v>83</v>
      </c>
      <c r="AY383" s="17" t="s">
        <v>146</v>
      </c>
      <c r="BE383" s="230">
        <f>IF(N383="základní",J383,0)</f>
        <v>0</v>
      </c>
      <c r="BF383" s="230">
        <f>IF(N383="snížená",J383,0)</f>
        <v>0</v>
      </c>
      <c r="BG383" s="230">
        <f>IF(N383="zákl. přenesená",J383,0)</f>
        <v>0</v>
      </c>
      <c r="BH383" s="230">
        <f>IF(N383="sníž. přenesená",J383,0)</f>
        <v>0</v>
      </c>
      <c r="BI383" s="230">
        <f>IF(N383="nulová",J383,0)</f>
        <v>0</v>
      </c>
      <c r="BJ383" s="17" t="s">
        <v>81</v>
      </c>
      <c r="BK383" s="230">
        <f>ROUND(I383*H383,2)</f>
        <v>0</v>
      </c>
      <c r="BL383" s="17" t="s">
        <v>192</v>
      </c>
      <c r="BM383" s="229" t="s">
        <v>567</v>
      </c>
    </row>
    <row r="384" s="12" customFormat="1" ht="22.8" customHeight="1">
      <c r="A384" s="12"/>
      <c r="B384" s="202"/>
      <c r="C384" s="203"/>
      <c r="D384" s="204" t="s">
        <v>72</v>
      </c>
      <c r="E384" s="216" t="s">
        <v>568</v>
      </c>
      <c r="F384" s="216" t="s">
        <v>569</v>
      </c>
      <c r="G384" s="203"/>
      <c r="H384" s="203"/>
      <c r="I384" s="206"/>
      <c r="J384" s="217">
        <f>BK384</f>
        <v>0</v>
      </c>
      <c r="K384" s="203"/>
      <c r="L384" s="208"/>
      <c r="M384" s="209"/>
      <c r="N384" s="210"/>
      <c r="O384" s="210"/>
      <c r="P384" s="211">
        <f>SUM(P385:P387)</f>
        <v>0</v>
      </c>
      <c r="Q384" s="210"/>
      <c r="R384" s="211">
        <f>SUM(R385:R387)</f>
        <v>0</v>
      </c>
      <c r="S384" s="210"/>
      <c r="T384" s="212">
        <f>SUM(T385:T387)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13" t="s">
        <v>83</v>
      </c>
      <c r="AT384" s="214" t="s">
        <v>72</v>
      </c>
      <c r="AU384" s="214" t="s">
        <v>81</v>
      </c>
      <c r="AY384" s="213" t="s">
        <v>146</v>
      </c>
      <c r="BK384" s="215">
        <f>SUM(BK385:BK387)</f>
        <v>0</v>
      </c>
    </row>
    <row r="385" s="2" customFormat="1" ht="24.15" customHeight="1">
      <c r="A385" s="38"/>
      <c r="B385" s="39"/>
      <c r="C385" s="218" t="s">
        <v>570</v>
      </c>
      <c r="D385" s="218" t="s">
        <v>149</v>
      </c>
      <c r="E385" s="219" t="s">
        <v>571</v>
      </c>
      <c r="F385" s="220" t="s">
        <v>572</v>
      </c>
      <c r="G385" s="221" t="s">
        <v>160</v>
      </c>
      <c r="H385" s="222">
        <v>4</v>
      </c>
      <c r="I385" s="223"/>
      <c r="J385" s="224">
        <f>ROUND(I385*H385,2)</f>
        <v>0</v>
      </c>
      <c r="K385" s="220" t="s">
        <v>161</v>
      </c>
      <c r="L385" s="44"/>
      <c r="M385" s="225" t="s">
        <v>1</v>
      </c>
      <c r="N385" s="226" t="s">
        <v>38</v>
      </c>
      <c r="O385" s="91"/>
      <c r="P385" s="227">
        <f>O385*H385</f>
        <v>0</v>
      </c>
      <c r="Q385" s="227">
        <v>0</v>
      </c>
      <c r="R385" s="227">
        <f>Q385*H385</f>
        <v>0</v>
      </c>
      <c r="S385" s="227">
        <v>0</v>
      </c>
      <c r="T385" s="228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29" t="s">
        <v>192</v>
      </c>
      <c r="AT385" s="229" t="s">
        <v>149</v>
      </c>
      <c r="AU385" s="229" t="s">
        <v>83</v>
      </c>
      <c r="AY385" s="17" t="s">
        <v>146</v>
      </c>
      <c r="BE385" s="230">
        <f>IF(N385="základní",J385,0)</f>
        <v>0</v>
      </c>
      <c r="BF385" s="230">
        <f>IF(N385="snížená",J385,0)</f>
        <v>0</v>
      </c>
      <c r="BG385" s="230">
        <f>IF(N385="zákl. přenesená",J385,0)</f>
        <v>0</v>
      </c>
      <c r="BH385" s="230">
        <f>IF(N385="sníž. přenesená",J385,0)</f>
        <v>0</v>
      </c>
      <c r="BI385" s="230">
        <f>IF(N385="nulová",J385,0)</f>
        <v>0</v>
      </c>
      <c r="BJ385" s="17" t="s">
        <v>81</v>
      </c>
      <c r="BK385" s="230">
        <f>ROUND(I385*H385,2)</f>
        <v>0</v>
      </c>
      <c r="BL385" s="17" t="s">
        <v>192</v>
      </c>
      <c r="BM385" s="229" t="s">
        <v>573</v>
      </c>
    </row>
    <row r="386" s="2" customFormat="1" ht="37.8" customHeight="1">
      <c r="A386" s="38"/>
      <c r="B386" s="39"/>
      <c r="C386" s="218" t="s">
        <v>404</v>
      </c>
      <c r="D386" s="218" t="s">
        <v>149</v>
      </c>
      <c r="E386" s="219" t="s">
        <v>574</v>
      </c>
      <c r="F386" s="220" t="s">
        <v>575</v>
      </c>
      <c r="G386" s="221" t="s">
        <v>160</v>
      </c>
      <c r="H386" s="222">
        <v>1</v>
      </c>
      <c r="I386" s="223"/>
      <c r="J386" s="224">
        <f>ROUND(I386*H386,2)</f>
        <v>0</v>
      </c>
      <c r="K386" s="220" t="s">
        <v>1</v>
      </c>
      <c r="L386" s="44"/>
      <c r="M386" s="225" t="s">
        <v>1</v>
      </c>
      <c r="N386" s="226" t="s">
        <v>38</v>
      </c>
      <c r="O386" s="91"/>
      <c r="P386" s="227">
        <f>O386*H386</f>
        <v>0</v>
      </c>
      <c r="Q386" s="227">
        <v>0</v>
      </c>
      <c r="R386" s="227">
        <f>Q386*H386</f>
        <v>0</v>
      </c>
      <c r="S386" s="227">
        <v>0</v>
      </c>
      <c r="T386" s="228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29" t="s">
        <v>192</v>
      </c>
      <c r="AT386" s="229" t="s">
        <v>149</v>
      </c>
      <c r="AU386" s="229" t="s">
        <v>83</v>
      </c>
      <c r="AY386" s="17" t="s">
        <v>146</v>
      </c>
      <c r="BE386" s="230">
        <f>IF(N386="základní",J386,0)</f>
        <v>0</v>
      </c>
      <c r="BF386" s="230">
        <f>IF(N386="snížená",J386,0)</f>
        <v>0</v>
      </c>
      <c r="BG386" s="230">
        <f>IF(N386="zákl. přenesená",J386,0)</f>
        <v>0</v>
      </c>
      <c r="BH386" s="230">
        <f>IF(N386="sníž. přenesená",J386,0)</f>
        <v>0</v>
      </c>
      <c r="BI386" s="230">
        <f>IF(N386="nulová",J386,0)</f>
        <v>0</v>
      </c>
      <c r="BJ386" s="17" t="s">
        <v>81</v>
      </c>
      <c r="BK386" s="230">
        <f>ROUND(I386*H386,2)</f>
        <v>0</v>
      </c>
      <c r="BL386" s="17" t="s">
        <v>192</v>
      </c>
      <c r="BM386" s="229" t="s">
        <v>576</v>
      </c>
    </row>
    <row r="387" s="2" customFormat="1" ht="24.15" customHeight="1">
      <c r="A387" s="38"/>
      <c r="B387" s="39"/>
      <c r="C387" s="269" t="s">
        <v>577</v>
      </c>
      <c r="D387" s="269" t="s">
        <v>437</v>
      </c>
      <c r="E387" s="270" t="s">
        <v>578</v>
      </c>
      <c r="F387" s="271" t="s">
        <v>579</v>
      </c>
      <c r="G387" s="272" t="s">
        <v>160</v>
      </c>
      <c r="H387" s="273">
        <v>1</v>
      </c>
      <c r="I387" s="274"/>
      <c r="J387" s="275">
        <f>ROUND(I387*H387,2)</f>
        <v>0</v>
      </c>
      <c r="K387" s="271" t="s">
        <v>1</v>
      </c>
      <c r="L387" s="276"/>
      <c r="M387" s="277" t="s">
        <v>1</v>
      </c>
      <c r="N387" s="278" t="s">
        <v>38</v>
      </c>
      <c r="O387" s="91"/>
      <c r="P387" s="227">
        <f>O387*H387</f>
        <v>0</v>
      </c>
      <c r="Q387" s="227">
        <v>0</v>
      </c>
      <c r="R387" s="227">
        <f>Q387*H387</f>
        <v>0</v>
      </c>
      <c r="S387" s="227">
        <v>0</v>
      </c>
      <c r="T387" s="228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9" t="s">
        <v>240</v>
      </c>
      <c r="AT387" s="229" t="s">
        <v>437</v>
      </c>
      <c r="AU387" s="229" t="s">
        <v>83</v>
      </c>
      <c r="AY387" s="17" t="s">
        <v>146</v>
      </c>
      <c r="BE387" s="230">
        <f>IF(N387="základní",J387,0)</f>
        <v>0</v>
      </c>
      <c r="BF387" s="230">
        <f>IF(N387="snížená",J387,0)</f>
        <v>0</v>
      </c>
      <c r="BG387" s="230">
        <f>IF(N387="zákl. přenesená",J387,0)</f>
        <v>0</v>
      </c>
      <c r="BH387" s="230">
        <f>IF(N387="sníž. přenesená",J387,0)</f>
        <v>0</v>
      </c>
      <c r="BI387" s="230">
        <f>IF(N387="nulová",J387,0)</f>
        <v>0</v>
      </c>
      <c r="BJ387" s="17" t="s">
        <v>81</v>
      </c>
      <c r="BK387" s="230">
        <f>ROUND(I387*H387,2)</f>
        <v>0</v>
      </c>
      <c r="BL387" s="17" t="s">
        <v>192</v>
      </c>
      <c r="BM387" s="229" t="s">
        <v>580</v>
      </c>
    </row>
    <row r="388" s="12" customFormat="1" ht="22.8" customHeight="1">
      <c r="A388" s="12"/>
      <c r="B388" s="202"/>
      <c r="C388" s="203"/>
      <c r="D388" s="204" t="s">
        <v>72</v>
      </c>
      <c r="E388" s="216" t="s">
        <v>581</v>
      </c>
      <c r="F388" s="216" t="s">
        <v>582</v>
      </c>
      <c r="G388" s="203"/>
      <c r="H388" s="203"/>
      <c r="I388" s="206"/>
      <c r="J388" s="217">
        <f>BK388</f>
        <v>0</v>
      </c>
      <c r="K388" s="203"/>
      <c r="L388" s="208"/>
      <c r="M388" s="209"/>
      <c r="N388" s="210"/>
      <c r="O388" s="210"/>
      <c r="P388" s="211">
        <f>SUM(P389:P419)</f>
        <v>0</v>
      </c>
      <c r="Q388" s="210"/>
      <c r="R388" s="211">
        <f>SUM(R389:R419)</f>
        <v>0.028926</v>
      </c>
      <c r="S388" s="210"/>
      <c r="T388" s="212">
        <f>SUM(T389:T419)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13" t="s">
        <v>83</v>
      </c>
      <c r="AT388" s="214" t="s">
        <v>72</v>
      </c>
      <c r="AU388" s="214" t="s">
        <v>81</v>
      </c>
      <c r="AY388" s="213" t="s">
        <v>146</v>
      </c>
      <c r="BK388" s="215">
        <f>SUM(BK389:BK419)</f>
        <v>0</v>
      </c>
    </row>
    <row r="389" s="2" customFormat="1" ht="24.15" customHeight="1">
      <c r="A389" s="38"/>
      <c r="B389" s="39"/>
      <c r="C389" s="218" t="s">
        <v>411</v>
      </c>
      <c r="D389" s="218" t="s">
        <v>149</v>
      </c>
      <c r="E389" s="219" t="s">
        <v>583</v>
      </c>
      <c r="F389" s="220" t="s">
        <v>584</v>
      </c>
      <c r="G389" s="221" t="s">
        <v>175</v>
      </c>
      <c r="H389" s="222">
        <v>16.07</v>
      </c>
      <c r="I389" s="223"/>
      <c r="J389" s="224">
        <f>ROUND(I389*H389,2)</f>
        <v>0</v>
      </c>
      <c r="K389" s="220" t="s">
        <v>161</v>
      </c>
      <c r="L389" s="44"/>
      <c r="M389" s="225" t="s">
        <v>1</v>
      </c>
      <c r="N389" s="226" t="s">
        <v>38</v>
      </c>
      <c r="O389" s="91"/>
      <c r="P389" s="227">
        <f>O389*H389</f>
        <v>0</v>
      </c>
      <c r="Q389" s="227">
        <v>0</v>
      </c>
      <c r="R389" s="227">
        <f>Q389*H389</f>
        <v>0</v>
      </c>
      <c r="S389" s="227">
        <v>0</v>
      </c>
      <c r="T389" s="228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29" t="s">
        <v>192</v>
      </c>
      <c r="AT389" s="229" t="s">
        <v>149</v>
      </c>
      <c r="AU389" s="229" t="s">
        <v>83</v>
      </c>
      <c r="AY389" s="17" t="s">
        <v>146</v>
      </c>
      <c r="BE389" s="230">
        <f>IF(N389="základní",J389,0)</f>
        <v>0</v>
      </c>
      <c r="BF389" s="230">
        <f>IF(N389="snížená",J389,0)</f>
        <v>0</v>
      </c>
      <c r="BG389" s="230">
        <f>IF(N389="zákl. přenesená",J389,0)</f>
        <v>0</v>
      </c>
      <c r="BH389" s="230">
        <f>IF(N389="sníž. přenesená",J389,0)</f>
        <v>0</v>
      </c>
      <c r="BI389" s="230">
        <f>IF(N389="nulová",J389,0)</f>
        <v>0</v>
      </c>
      <c r="BJ389" s="17" t="s">
        <v>81</v>
      </c>
      <c r="BK389" s="230">
        <f>ROUND(I389*H389,2)</f>
        <v>0</v>
      </c>
      <c r="BL389" s="17" t="s">
        <v>192</v>
      </c>
      <c r="BM389" s="229" t="s">
        <v>585</v>
      </c>
    </row>
    <row r="390" s="2" customFormat="1" ht="24.15" customHeight="1">
      <c r="A390" s="38"/>
      <c r="B390" s="39"/>
      <c r="C390" s="218" t="s">
        <v>586</v>
      </c>
      <c r="D390" s="218" t="s">
        <v>149</v>
      </c>
      <c r="E390" s="219" t="s">
        <v>587</v>
      </c>
      <c r="F390" s="220" t="s">
        <v>588</v>
      </c>
      <c r="G390" s="221" t="s">
        <v>175</v>
      </c>
      <c r="H390" s="222">
        <v>31.66</v>
      </c>
      <c r="I390" s="223"/>
      <c r="J390" s="224">
        <f>ROUND(I390*H390,2)</f>
        <v>0</v>
      </c>
      <c r="K390" s="220" t="s">
        <v>161</v>
      </c>
      <c r="L390" s="44"/>
      <c r="M390" s="225" t="s">
        <v>1</v>
      </c>
      <c r="N390" s="226" t="s">
        <v>38</v>
      </c>
      <c r="O390" s="91"/>
      <c r="P390" s="227">
        <f>O390*H390</f>
        <v>0</v>
      </c>
      <c r="Q390" s="227">
        <v>0</v>
      </c>
      <c r="R390" s="227">
        <f>Q390*H390</f>
        <v>0</v>
      </c>
      <c r="S390" s="227">
        <v>0</v>
      </c>
      <c r="T390" s="228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9" t="s">
        <v>192</v>
      </c>
      <c r="AT390" s="229" t="s">
        <v>149</v>
      </c>
      <c r="AU390" s="229" t="s">
        <v>83</v>
      </c>
      <c r="AY390" s="17" t="s">
        <v>146</v>
      </c>
      <c r="BE390" s="230">
        <f>IF(N390="základní",J390,0)</f>
        <v>0</v>
      </c>
      <c r="BF390" s="230">
        <f>IF(N390="snížená",J390,0)</f>
        <v>0</v>
      </c>
      <c r="BG390" s="230">
        <f>IF(N390="zákl. přenesená",J390,0)</f>
        <v>0</v>
      </c>
      <c r="BH390" s="230">
        <f>IF(N390="sníž. přenesená",J390,0)</f>
        <v>0</v>
      </c>
      <c r="BI390" s="230">
        <f>IF(N390="nulová",J390,0)</f>
        <v>0</v>
      </c>
      <c r="BJ390" s="17" t="s">
        <v>81</v>
      </c>
      <c r="BK390" s="230">
        <f>ROUND(I390*H390,2)</f>
        <v>0</v>
      </c>
      <c r="BL390" s="17" t="s">
        <v>192</v>
      </c>
      <c r="BM390" s="229" t="s">
        <v>589</v>
      </c>
    </row>
    <row r="391" s="13" customFormat="1">
      <c r="A391" s="13"/>
      <c r="B391" s="231"/>
      <c r="C391" s="232"/>
      <c r="D391" s="233" t="s">
        <v>154</v>
      </c>
      <c r="E391" s="234" t="s">
        <v>1</v>
      </c>
      <c r="F391" s="235" t="s">
        <v>590</v>
      </c>
      <c r="G391" s="232"/>
      <c r="H391" s="234" t="s">
        <v>1</v>
      </c>
      <c r="I391" s="236"/>
      <c r="J391" s="232"/>
      <c r="K391" s="232"/>
      <c r="L391" s="237"/>
      <c r="M391" s="238"/>
      <c r="N391" s="239"/>
      <c r="O391" s="239"/>
      <c r="P391" s="239"/>
      <c r="Q391" s="239"/>
      <c r="R391" s="239"/>
      <c r="S391" s="239"/>
      <c r="T391" s="240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1" t="s">
        <v>154</v>
      </c>
      <c r="AU391" s="241" t="s">
        <v>83</v>
      </c>
      <c r="AV391" s="13" t="s">
        <v>81</v>
      </c>
      <c r="AW391" s="13" t="s">
        <v>30</v>
      </c>
      <c r="AX391" s="13" t="s">
        <v>73</v>
      </c>
      <c r="AY391" s="241" t="s">
        <v>146</v>
      </c>
    </row>
    <row r="392" s="14" customFormat="1">
      <c r="A392" s="14"/>
      <c r="B392" s="242"/>
      <c r="C392" s="243"/>
      <c r="D392" s="233" t="s">
        <v>154</v>
      </c>
      <c r="E392" s="244" t="s">
        <v>1</v>
      </c>
      <c r="F392" s="245" t="s">
        <v>591</v>
      </c>
      <c r="G392" s="243"/>
      <c r="H392" s="246">
        <v>31.66</v>
      </c>
      <c r="I392" s="247"/>
      <c r="J392" s="243"/>
      <c r="K392" s="243"/>
      <c r="L392" s="248"/>
      <c r="M392" s="249"/>
      <c r="N392" s="250"/>
      <c r="O392" s="250"/>
      <c r="P392" s="250"/>
      <c r="Q392" s="250"/>
      <c r="R392" s="250"/>
      <c r="S392" s="250"/>
      <c r="T392" s="251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2" t="s">
        <v>154</v>
      </c>
      <c r="AU392" s="252" t="s">
        <v>83</v>
      </c>
      <c r="AV392" s="14" t="s">
        <v>83</v>
      </c>
      <c r="AW392" s="14" t="s">
        <v>30</v>
      </c>
      <c r="AX392" s="14" t="s">
        <v>73</v>
      </c>
      <c r="AY392" s="252" t="s">
        <v>146</v>
      </c>
    </row>
    <row r="393" s="15" customFormat="1">
      <c r="A393" s="15"/>
      <c r="B393" s="253"/>
      <c r="C393" s="254"/>
      <c r="D393" s="233" t="s">
        <v>154</v>
      </c>
      <c r="E393" s="255" t="s">
        <v>1</v>
      </c>
      <c r="F393" s="256" t="s">
        <v>157</v>
      </c>
      <c r="G393" s="254"/>
      <c r="H393" s="257">
        <v>31.66</v>
      </c>
      <c r="I393" s="258"/>
      <c r="J393" s="254"/>
      <c r="K393" s="254"/>
      <c r="L393" s="259"/>
      <c r="M393" s="260"/>
      <c r="N393" s="261"/>
      <c r="O393" s="261"/>
      <c r="P393" s="261"/>
      <c r="Q393" s="261"/>
      <c r="R393" s="261"/>
      <c r="S393" s="261"/>
      <c r="T393" s="262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3" t="s">
        <v>154</v>
      </c>
      <c r="AU393" s="263" t="s">
        <v>83</v>
      </c>
      <c r="AV393" s="15" t="s">
        <v>153</v>
      </c>
      <c r="AW393" s="15" t="s">
        <v>30</v>
      </c>
      <c r="AX393" s="15" t="s">
        <v>81</v>
      </c>
      <c r="AY393" s="263" t="s">
        <v>146</v>
      </c>
    </row>
    <row r="394" s="2" customFormat="1" ht="37.8" customHeight="1">
      <c r="A394" s="38"/>
      <c r="B394" s="39"/>
      <c r="C394" s="218" t="s">
        <v>414</v>
      </c>
      <c r="D394" s="218" t="s">
        <v>149</v>
      </c>
      <c r="E394" s="219" t="s">
        <v>592</v>
      </c>
      <c r="F394" s="220" t="s">
        <v>593</v>
      </c>
      <c r="G394" s="221" t="s">
        <v>175</v>
      </c>
      <c r="H394" s="222">
        <v>16.07</v>
      </c>
      <c r="I394" s="223"/>
      <c r="J394" s="224">
        <f>ROUND(I394*H394,2)</f>
        <v>0</v>
      </c>
      <c r="K394" s="220" t="s">
        <v>161</v>
      </c>
      <c r="L394" s="44"/>
      <c r="M394" s="225" t="s">
        <v>1</v>
      </c>
      <c r="N394" s="226" t="s">
        <v>38</v>
      </c>
      <c r="O394" s="91"/>
      <c r="P394" s="227">
        <f>O394*H394</f>
        <v>0</v>
      </c>
      <c r="Q394" s="227">
        <v>0</v>
      </c>
      <c r="R394" s="227">
        <f>Q394*H394</f>
        <v>0</v>
      </c>
      <c r="S394" s="227">
        <v>0</v>
      </c>
      <c r="T394" s="228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29" t="s">
        <v>192</v>
      </c>
      <c r="AT394" s="229" t="s">
        <v>149</v>
      </c>
      <c r="AU394" s="229" t="s">
        <v>83</v>
      </c>
      <c r="AY394" s="17" t="s">
        <v>146</v>
      </c>
      <c r="BE394" s="230">
        <f>IF(N394="základní",J394,0)</f>
        <v>0</v>
      </c>
      <c r="BF394" s="230">
        <f>IF(N394="snížená",J394,0)</f>
        <v>0</v>
      </c>
      <c r="BG394" s="230">
        <f>IF(N394="zákl. přenesená",J394,0)</f>
        <v>0</v>
      </c>
      <c r="BH394" s="230">
        <f>IF(N394="sníž. přenesená",J394,0)</f>
        <v>0</v>
      </c>
      <c r="BI394" s="230">
        <f>IF(N394="nulová",J394,0)</f>
        <v>0</v>
      </c>
      <c r="BJ394" s="17" t="s">
        <v>81</v>
      </c>
      <c r="BK394" s="230">
        <f>ROUND(I394*H394,2)</f>
        <v>0</v>
      </c>
      <c r="BL394" s="17" t="s">
        <v>192</v>
      </c>
      <c r="BM394" s="229" t="s">
        <v>594</v>
      </c>
    </row>
    <row r="395" s="13" customFormat="1">
      <c r="A395" s="13"/>
      <c r="B395" s="231"/>
      <c r="C395" s="232"/>
      <c r="D395" s="233" t="s">
        <v>154</v>
      </c>
      <c r="E395" s="234" t="s">
        <v>1</v>
      </c>
      <c r="F395" s="235" t="s">
        <v>595</v>
      </c>
      <c r="G395" s="232"/>
      <c r="H395" s="234" t="s">
        <v>1</v>
      </c>
      <c r="I395" s="236"/>
      <c r="J395" s="232"/>
      <c r="K395" s="232"/>
      <c r="L395" s="237"/>
      <c r="M395" s="238"/>
      <c r="N395" s="239"/>
      <c r="O395" s="239"/>
      <c r="P395" s="239"/>
      <c r="Q395" s="239"/>
      <c r="R395" s="239"/>
      <c r="S395" s="239"/>
      <c r="T395" s="240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1" t="s">
        <v>154</v>
      </c>
      <c r="AU395" s="241" t="s">
        <v>83</v>
      </c>
      <c r="AV395" s="13" t="s">
        <v>81</v>
      </c>
      <c r="AW395" s="13" t="s">
        <v>30</v>
      </c>
      <c r="AX395" s="13" t="s">
        <v>73</v>
      </c>
      <c r="AY395" s="241" t="s">
        <v>146</v>
      </c>
    </row>
    <row r="396" s="14" customFormat="1">
      <c r="A396" s="14"/>
      <c r="B396" s="242"/>
      <c r="C396" s="243"/>
      <c r="D396" s="233" t="s">
        <v>154</v>
      </c>
      <c r="E396" s="244" t="s">
        <v>1</v>
      </c>
      <c r="F396" s="245" t="s">
        <v>596</v>
      </c>
      <c r="G396" s="243"/>
      <c r="H396" s="246">
        <v>16.07</v>
      </c>
      <c r="I396" s="247"/>
      <c r="J396" s="243"/>
      <c r="K396" s="243"/>
      <c r="L396" s="248"/>
      <c r="M396" s="249"/>
      <c r="N396" s="250"/>
      <c r="O396" s="250"/>
      <c r="P396" s="250"/>
      <c r="Q396" s="250"/>
      <c r="R396" s="250"/>
      <c r="S396" s="250"/>
      <c r="T396" s="251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2" t="s">
        <v>154</v>
      </c>
      <c r="AU396" s="252" t="s">
        <v>83</v>
      </c>
      <c r="AV396" s="14" t="s">
        <v>83</v>
      </c>
      <c r="AW396" s="14" t="s">
        <v>30</v>
      </c>
      <c r="AX396" s="14" t="s">
        <v>73</v>
      </c>
      <c r="AY396" s="252" t="s">
        <v>146</v>
      </c>
    </row>
    <row r="397" s="15" customFormat="1">
      <c r="A397" s="15"/>
      <c r="B397" s="253"/>
      <c r="C397" s="254"/>
      <c r="D397" s="233" t="s">
        <v>154</v>
      </c>
      <c r="E397" s="255" t="s">
        <v>1</v>
      </c>
      <c r="F397" s="256" t="s">
        <v>157</v>
      </c>
      <c r="G397" s="254"/>
      <c r="H397" s="257">
        <v>16.07</v>
      </c>
      <c r="I397" s="258"/>
      <c r="J397" s="254"/>
      <c r="K397" s="254"/>
      <c r="L397" s="259"/>
      <c r="M397" s="260"/>
      <c r="N397" s="261"/>
      <c r="O397" s="261"/>
      <c r="P397" s="261"/>
      <c r="Q397" s="261"/>
      <c r="R397" s="261"/>
      <c r="S397" s="261"/>
      <c r="T397" s="262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3" t="s">
        <v>154</v>
      </c>
      <c r="AU397" s="263" t="s">
        <v>83</v>
      </c>
      <c r="AV397" s="15" t="s">
        <v>153</v>
      </c>
      <c r="AW397" s="15" t="s">
        <v>30</v>
      </c>
      <c r="AX397" s="15" t="s">
        <v>81</v>
      </c>
      <c r="AY397" s="263" t="s">
        <v>146</v>
      </c>
    </row>
    <row r="398" s="2" customFormat="1" ht="37.8" customHeight="1">
      <c r="A398" s="38"/>
      <c r="B398" s="39"/>
      <c r="C398" s="218" t="s">
        <v>597</v>
      </c>
      <c r="D398" s="218" t="s">
        <v>149</v>
      </c>
      <c r="E398" s="219" t="s">
        <v>598</v>
      </c>
      <c r="F398" s="220" t="s">
        <v>599</v>
      </c>
      <c r="G398" s="221" t="s">
        <v>175</v>
      </c>
      <c r="H398" s="222">
        <v>15.83</v>
      </c>
      <c r="I398" s="223"/>
      <c r="J398" s="224">
        <f>ROUND(I398*H398,2)</f>
        <v>0</v>
      </c>
      <c r="K398" s="220" t="s">
        <v>161</v>
      </c>
      <c r="L398" s="44"/>
      <c r="M398" s="225" t="s">
        <v>1</v>
      </c>
      <c r="N398" s="226" t="s">
        <v>38</v>
      </c>
      <c r="O398" s="91"/>
      <c r="P398" s="227">
        <f>O398*H398</f>
        <v>0</v>
      </c>
      <c r="Q398" s="227">
        <v>0</v>
      </c>
      <c r="R398" s="227">
        <f>Q398*H398</f>
        <v>0</v>
      </c>
      <c r="S398" s="227">
        <v>0</v>
      </c>
      <c r="T398" s="228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29" t="s">
        <v>192</v>
      </c>
      <c r="AT398" s="229" t="s">
        <v>149</v>
      </c>
      <c r="AU398" s="229" t="s">
        <v>83</v>
      </c>
      <c r="AY398" s="17" t="s">
        <v>146</v>
      </c>
      <c r="BE398" s="230">
        <f>IF(N398="základní",J398,0)</f>
        <v>0</v>
      </c>
      <c r="BF398" s="230">
        <f>IF(N398="snížená",J398,0)</f>
        <v>0</v>
      </c>
      <c r="BG398" s="230">
        <f>IF(N398="zákl. přenesená",J398,0)</f>
        <v>0</v>
      </c>
      <c r="BH398" s="230">
        <f>IF(N398="sníž. přenesená",J398,0)</f>
        <v>0</v>
      </c>
      <c r="BI398" s="230">
        <f>IF(N398="nulová",J398,0)</f>
        <v>0</v>
      </c>
      <c r="BJ398" s="17" t="s">
        <v>81</v>
      </c>
      <c r="BK398" s="230">
        <f>ROUND(I398*H398,2)</f>
        <v>0</v>
      </c>
      <c r="BL398" s="17" t="s">
        <v>192</v>
      </c>
      <c r="BM398" s="229" t="s">
        <v>600</v>
      </c>
    </row>
    <row r="399" s="2" customFormat="1" ht="24.15" customHeight="1">
      <c r="A399" s="38"/>
      <c r="B399" s="39"/>
      <c r="C399" s="218" t="s">
        <v>418</v>
      </c>
      <c r="D399" s="218" t="s">
        <v>149</v>
      </c>
      <c r="E399" s="219" t="s">
        <v>601</v>
      </c>
      <c r="F399" s="220" t="s">
        <v>602</v>
      </c>
      <c r="G399" s="221" t="s">
        <v>152</v>
      </c>
      <c r="H399" s="222">
        <v>1.04</v>
      </c>
      <c r="I399" s="223"/>
      <c r="J399" s="224">
        <f>ROUND(I399*H399,2)</f>
        <v>0</v>
      </c>
      <c r="K399" s="220" t="s">
        <v>161</v>
      </c>
      <c r="L399" s="44"/>
      <c r="M399" s="225" t="s">
        <v>1</v>
      </c>
      <c r="N399" s="226" t="s">
        <v>38</v>
      </c>
      <c r="O399" s="91"/>
      <c r="P399" s="227">
        <f>O399*H399</f>
        <v>0</v>
      </c>
      <c r="Q399" s="227">
        <v>0</v>
      </c>
      <c r="R399" s="227">
        <f>Q399*H399</f>
        <v>0</v>
      </c>
      <c r="S399" s="227">
        <v>0</v>
      </c>
      <c r="T399" s="228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9" t="s">
        <v>192</v>
      </c>
      <c r="AT399" s="229" t="s">
        <v>149</v>
      </c>
      <c r="AU399" s="229" t="s">
        <v>83</v>
      </c>
      <c r="AY399" s="17" t="s">
        <v>146</v>
      </c>
      <c r="BE399" s="230">
        <f>IF(N399="základní",J399,0)</f>
        <v>0</v>
      </c>
      <c r="BF399" s="230">
        <f>IF(N399="snížená",J399,0)</f>
        <v>0</v>
      </c>
      <c r="BG399" s="230">
        <f>IF(N399="zákl. přenesená",J399,0)</f>
        <v>0</v>
      </c>
      <c r="BH399" s="230">
        <f>IF(N399="sníž. přenesená",J399,0)</f>
        <v>0</v>
      </c>
      <c r="BI399" s="230">
        <f>IF(N399="nulová",J399,0)</f>
        <v>0</v>
      </c>
      <c r="BJ399" s="17" t="s">
        <v>81</v>
      </c>
      <c r="BK399" s="230">
        <f>ROUND(I399*H399,2)</f>
        <v>0</v>
      </c>
      <c r="BL399" s="17" t="s">
        <v>192</v>
      </c>
      <c r="BM399" s="229" t="s">
        <v>603</v>
      </c>
    </row>
    <row r="400" s="13" customFormat="1">
      <c r="A400" s="13"/>
      <c r="B400" s="231"/>
      <c r="C400" s="232"/>
      <c r="D400" s="233" t="s">
        <v>154</v>
      </c>
      <c r="E400" s="234" t="s">
        <v>1</v>
      </c>
      <c r="F400" s="235" t="s">
        <v>604</v>
      </c>
      <c r="G400" s="232"/>
      <c r="H400" s="234" t="s">
        <v>1</v>
      </c>
      <c r="I400" s="236"/>
      <c r="J400" s="232"/>
      <c r="K400" s="232"/>
      <c r="L400" s="237"/>
      <c r="M400" s="238"/>
      <c r="N400" s="239"/>
      <c r="O400" s="239"/>
      <c r="P400" s="239"/>
      <c r="Q400" s="239"/>
      <c r="R400" s="239"/>
      <c r="S400" s="239"/>
      <c r="T400" s="240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1" t="s">
        <v>154</v>
      </c>
      <c r="AU400" s="241" t="s">
        <v>83</v>
      </c>
      <c r="AV400" s="13" t="s">
        <v>81</v>
      </c>
      <c r="AW400" s="13" t="s">
        <v>30</v>
      </c>
      <c r="AX400" s="13" t="s">
        <v>73</v>
      </c>
      <c r="AY400" s="241" t="s">
        <v>146</v>
      </c>
    </row>
    <row r="401" s="14" customFormat="1">
      <c r="A401" s="14"/>
      <c r="B401" s="242"/>
      <c r="C401" s="243"/>
      <c r="D401" s="233" t="s">
        <v>154</v>
      </c>
      <c r="E401" s="244" t="s">
        <v>1</v>
      </c>
      <c r="F401" s="245" t="s">
        <v>605</v>
      </c>
      <c r="G401" s="243"/>
      <c r="H401" s="246">
        <v>1.04</v>
      </c>
      <c r="I401" s="247"/>
      <c r="J401" s="243"/>
      <c r="K401" s="243"/>
      <c r="L401" s="248"/>
      <c r="M401" s="249"/>
      <c r="N401" s="250"/>
      <c r="O401" s="250"/>
      <c r="P401" s="250"/>
      <c r="Q401" s="250"/>
      <c r="R401" s="250"/>
      <c r="S401" s="250"/>
      <c r="T401" s="251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2" t="s">
        <v>154</v>
      </c>
      <c r="AU401" s="252" t="s">
        <v>83</v>
      </c>
      <c r="AV401" s="14" t="s">
        <v>83</v>
      </c>
      <c r="AW401" s="14" t="s">
        <v>30</v>
      </c>
      <c r="AX401" s="14" t="s">
        <v>73</v>
      </c>
      <c r="AY401" s="252" t="s">
        <v>146</v>
      </c>
    </row>
    <row r="402" s="15" customFormat="1">
      <c r="A402" s="15"/>
      <c r="B402" s="253"/>
      <c r="C402" s="254"/>
      <c r="D402" s="233" t="s">
        <v>154</v>
      </c>
      <c r="E402" s="255" t="s">
        <v>1</v>
      </c>
      <c r="F402" s="256" t="s">
        <v>157</v>
      </c>
      <c r="G402" s="254"/>
      <c r="H402" s="257">
        <v>1.04</v>
      </c>
      <c r="I402" s="258"/>
      <c r="J402" s="254"/>
      <c r="K402" s="254"/>
      <c r="L402" s="259"/>
      <c r="M402" s="260"/>
      <c r="N402" s="261"/>
      <c r="O402" s="261"/>
      <c r="P402" s="261"/>
      <c r="Q402" s="261"/>
      <c r="R402" s="261"/>
      <c r="S402" s="261"/>
      <c r="T402" s="262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63" t="s">
        <v>154</v>
      </c>
      <c r="AU402" s="263" t="s">
        <v>83</v>
      </c>
      <c r="AV402" s="15" t="s">
        <v>153</v>
      </c>
      <c r="AW402" s="15" t="s">
        <v>30</v>
      </c>
      <c r="AX402" s="15" t="s">
        <v>81</v>
      </c>
      <c r="AY402" s="263" t="s">
        <v>146</v>
      </c>
    </row>
    <row r="403" s="2" customFormat="1" ht="21.75" customHeight="1">
      <c r="A403" s="38"/>
      <c r="B403" s="39"/>
      <c r="C403" s="269" t="s">
        <v>606</v>
      </c>
      <c r="D403" s="269" t="s">
        <v>437</v>
      </c>
      <c r="E403" s="270" t="s">
        <v>607</v>
      </c>
      <c r="F403" s="271" t="s">
        <v>608</v>
      </c>
      <c r="G403" s="272" t="s">
        <v>152</v>
      </c>
      <c r="H403" s="273">
        <v>1.144</v>
      </c>
      <c r="I403" s="274"/>
      <c r="J403" s="275">
        <f>ROUND(I403*H403,2)</f>
        <v>0</v>
      </c>
      <c r="K403" s="271" t="s">
        <v>161</v>
      </c>
      <c r="L403" s="276"/>
      <c r="M403" s="277" t="s">
        <v>1</v>
      </c>
      <c r="N403" s="278" t="s">
        <v>38</v>
      </c>
      <c r="O403" s="91"/>
      <c r="P403" s="227">
        <f>O403*H403</f>
        <v>0</v>
      </c>
      <c r="Q403" s="227">
        <v>0</v>
      </c>
      <c r="R403" s="227">
        <f>Q403*H403</f>
        <v>0</v>
      </c>
      <c r="S403" s="227">
        <v>0</v>
      </c>
      <c r="T403" s="228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9" t="s">
        <v>240</v>
      </c>
      <c r="AT403" s="229" t="s">
        <v>437</v>
      </c>
      <c r="AU403" s="229" t="s">
        <v>83</v>
      </c>
      <c r="AY403" s="17" t="s">
        <v>146</v>
      </c>
      <c r="BE403" s="230">
        <f>IF(N403="základní",J403,0)</f>
        <v>0</v>
      </c>
      <c r="BF403" s="230">
        <f>IF(N403="snížená",J403,0)</f>
        <v>0</v>
      </c>
      <c r="BG403" s="230">
        <f>IF(N403="zákl. přenesená",J403,0)</f>
        <v>0</v>
      </c>
      <c r="BH403" s="230">
        <f>IF(N403="sníž. přenesená",J403,0)</f>
        <v>0</v>
      </c>
      <c r="BI403" s="230">
        <f>IF(N403="nulová",J403,0)</f>
        <v>0</v>
      </c>
      <c r="BJ403" s="17" t="s">
        <v>81</v>
      </c>
      <c r="BK403" s="230">
        <f>ROUND(I403*H403,2)</f>
        <v>0</v>
      </c>
      <c r="BL403" s="17" t="s">
        <v>192</v>
      </c>
      <c r="BM403" s="229" t="s">
        <v>609</v>
      </c>
    </row>
    <row r="404" s="14" customFormat="1">
      <c r="A404" s="14"/>
      <c r="B404" s="242"/>
      <c r="C404" s="243"/>
      <c r="D404" s="233" t="s">
        <v>154</v>
      </c>
      <c r="E404" s="244" t="s">
        <v>1</v>
      </c>
      <c r="F404" s="245" t="s">
        <v>610</v>
      </c>
      <c r="G404" s="243"/>
      <c r="H404" s="246">
        <v>1.144</v>
      </c>
      <c r="I404" s="247"/>
      <c r="J404" s="243"/>
      <c r="K404" s="243"/>
      <c r="L404" s="248"/>
      <c r="M404" s="249"/>
      <c r="N404" s="250"/>
      <c r="O404" s="250"/>
      <c r="P404" s="250"/>
      <c r="Q404" s="250"/>
      <c r="R404" s="250"/>
      <c r="S404" s="250"/>
      <c r="T404" s="251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2" t="s">
        <v>154</v>
      </c>
      <c r="AU404" s="252" t="s">
        <v>83</v>
      </c>
      <c r="AV404" s="14" t="s">
        <v>83</v>
      </c>
      <c r="AW404" s="14" t="s">
        <v>30</v>
      </c>
      <c r="AX404" s="14" t="s">
        <v>73</v>
      </c>
      <c r="AY404" s="252" t="s">
        <v>146</v>
      </c>
    </row>
    <row r="405" s="15" customFormat="1">
      <c r="A405" s="15"/>
      <c r="B405" s="253"/>
      <c r="C405" s="254"/>
      <c r="D405" s="233" t="s">
        <v>154</v>
      </c>
      <c r="E405" s="255" t="s">
        <v>1</v>
      </c>
      <c r="F405" s="256" t="s">
        <v>157</v>
      </c>
      <c r="G405" s="254"/>
      <c r="H405" s="257">
        <v>1.144</v>
      </c>
      <c r="I405" s="258"/>
      <c r="J405" s="254"/>
      <c r="K405" s="254"/>
      <c r="L405" s="259"/>
      <c r="M405" s="260"/>
      <c r="N405" s="261"/>
      <c r="O405" s="261"/>
      <c r="P405" s="261"/>
      <c r="Q405" s="261"/>
      <c r="R405" s="261"/>
      <c r="S405" s="261"/>
      <c r="T405" s="262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3" t="s">
        <v>154</v>
      </c>
      <c r="AU405" s="263" t="s">
        <v>83</v>
      </c>
      <c r="AV405" s="15" t="s">
        <v>153</v>
      </c>
      <c r="AW405" s="15" t="s">
        <v>30</v>
      </c>
      <c r="AX405" s="15" t="s">
        <v>81</v>
      </c>
      <c r="AY405" s="263" t="s">
        <v>146</v>
      </c>
    </row>
    <row r="406" s="2" customFormat="1" ht="16.5" customHeight="1">
      <c r="A406" s="38"/>
      <c r="B406" s="39"/>
      <c r="C406" s="218" t="s">
        <v>421</v>
      </c>
      <c r="D406" s="218" t="s">
        <v>149</v>
      </c>
      <c r="E406" s="219" t="s">
        <v>611</v>
      </c>
      <c r="F406" s="220" t="s">
        <v>612</v>
      </c>
      <c r="G406" s="221" t="s">
        <v>175</v>
      </c>
      <c r="H406" s="222">
        <v>16.07</v>
      </c>
      <c r="I406" s="223"/>
      <c r="J406" s="224">
        <f>ROUND(I406*H406,2)</f>
        <v>0</v>
      </c>
      <c r="K406" s="220" t="s">
        <v>161</v>
      </c>
      <c r="L406" s="44"/>
      <c r="M406" s="225" t="s">
        <v>1</v>
      </c>
      <c r="N406" s="226" t="s">
        <v>38</v>
      </c>
      <c r="O406" s="91"/>
      <c r="P406" s="227">
        <f>O406*H406</f>
        <v>0</v>
      </c>
      <c r="Q406" s="227">
        <v>0</v>
      </c>
      <c r="R406" s="227">
        <f>Q406*H406</f>
        <v>0</v>
      </c>
      <c r="S406" s="227">
        <v>0</v>
      </c>
      <c r="T406" s="228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29" t="s">
        <v>192</v>
      </c>
      <c r="AT406" s="229" t="s">
        <v>149</v>
      </c>
      <c r="AU406" s="229" t="s">
        <v>83</v>
      </c>
      <c r="AY406" s="17" t="s">
        <v>146</v>
      </c>
      <c r="BE406" s="230">
        <f>IF(N406="základní",J406,0)</f>
        <v>0</v>
      </c>
      <c r="BF406" s="230">
        <f>IF(N406="snížená",J406,0)</f>
        <v>0</v>
      </c>
      <c r="BG406" s="230">
        <f>IF(N406="zákl. přenesená",J406,0)</f>
        <v>0</v>
      </c>
      <c r="BH406" s="230">
        <f>IF(N406="sníž. přenesená",J406,0)</f>
        <v>0</v>
      </c>
      <c r="BI406" s="230">
        <f>IF(N406="nulová",J406,0)</f>
        <v>0</v>
      </c>
      <c r="BJ406" s="17" t="s">
        <v>81</v>
      </c>
      <c r="BK406" s="230">
        <f>ROUND(I406*H406,2)</f>
        <v>0</v>
      </c>
      <c r="BL406" s="17" t="s">
        <v>192</v>
      </c>
      <c r="BM406" s="229" t="s">
        <v>613</v>
      </c>
    </row>
    <row r="407" s="13" customFormat="1">
      <c r="A407" s="13"/>
      <c r="B407" s="231"/>
      <c r="C407" s="232"/>
      <c r="D407" s="233" t="s">
        <v>154</v>
      </c>
      <c r="E407" s="234" t="s">
        <v>1</v>
      </c>
      <c r="F407" s="235" t="s">
        <v>614</v>
      </c>
      <c r="G407" s="232"/>
      <c r="H407" s="234" t="s">
        <v>1</v>
      </c>
      <c r="I407" s="236"/>
      <c r="J407" s="232"/>
      <c r="K407" s="232"/>
      <c r="L407" s="237"/>
      <c r="M407" s="238"/>
      <c r="N407" s="239"/>
      <c r="O407" s="239"/>
      <c r="P407" s="239"/>
      <c r="Q407" s="239"/>
      <c r="R407" s="239"/>
      <c r="S407" s="239"/>
      <c r="T407" s="240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1" t="s">
        <v>154</v>
      </c>
      <c r="AU407" s="241" t="s">
        <v>83</v>
      </c>
      <c r="AV407" s="13" t="s">
        <v>81</v>
      </c>
      <c r="AW407" s="13" t="s">
        <v>30</v>
      </c>
      <c r="AX407" s="13" t="s">
        <v>73</v>
      </c>
      <c r="AY407" s="241" t="s">
        <v>146</v>
      </c>
    </row>
    <row r="408" s="14" customFormat="1">
      <c r="A408" s="14"/>
      <c r="B408" s="242"/>
      <c r="C408" s="243"/>
      <c r="D408" s="233" t="s">
        <v>154</v>
      </c>
      <c r="E408" s="244" t="s">
        <v>1</v>
      </c>
      <c r="F408" s="245" t="s">
        <v>596</v>
      </c>
      <c r="G408" s="243"/>
      <c r="H408" s="246">
        <v>16.07</v>
      </c>
      <c r="I408" s="247"/>
      <c r="J408" s="243"/>
      <c r="K408" s="243"/>
      <c r="L408" s="248"/>
      <c r="M408" s="249"/>
      <c r="N408" s="250"/>
      <c r="O408" s="250"/>
      <c r="P408" s="250"/>
      <c r="Q408" s="250"/>
      <c r="R408" s="250"/>
      <c r="S408" s="250"/>
      <c r="T408" s="251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2" t="s">
        <v>154</v>
      </c>
      <c r="AU408" s="252" t="s">
        <v>83</v>
      </c>
      <c r="AV408" s="14" t="s">
        <v>83</v>
      </c>
      <c r="AW408" s="14" t="s">
        <v>30</v>
      </c>
      <c r="AX408" s="14" t="s">
        <v>73</v>
      </c>
      <c r="AY408" s="252" t="s">
        <v>146</v>
      </c>
    </row>
    <row r="409" s="15" customFormat="1">
      <c r="A409" s="15"/>
      <c r="B409" s="253"/>
      <c r="C409" s="254"/>
      <c r="D409" s="233" t="s">
        <v>154</v>
      </c>
      <c r="E409" s="255" t="s">
        <v>1</v>
      </c>
      <c r="F409" s="256" t="s">
        <v>157</v>
      </c>
      <c r="G409" s="254"/>
      <c r="H409" s="257">
        <v>16.07</v>
      </c>
      <c r="I409" s="258"/>
      <c r="J409" s="254"/>
      <c r="K409" s="254"/>
      <c r="L409" s="259"/>
      <c r="M409" s="260"/>
      <c r="N409" s="261"/>
      <c r="O409" s="261"/>
      <c r="P409" s="261"/>
      <c r="Q409" s="261"/>
      <c r="R409" s="261"/>
      <c r="S409" s="261"/>
      <c r="T409" s="262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3" t="s">
        <v>154</v>
      </c>
      <c r="AU409" s="263" t="s">
        <v>83</v>
      </c>
      <c r="AV409" s="15" t="s">
        <v>153</v>
      </c>
      <c r="AW409" s="15" t="s">
        <v>30</v>
      </c>
      <c r="AX409" s="15" t="s">
        <v>81</v>
      </c>
      <c r="AY409" s="263" t="s">
        <v>146</v>
      </c>
    </row>
    <row r="410" s="2" customFormat="1" ht="37.8" customHeight="1">
      <c r="A410" s="38"/>
      <c r="B410" s="39"/>
      <c r="C410" s="218" t="s">
        <v>615</v>
      </c>
      <c r="D410" s="218" t="s">
        <v>149</v>
      </c>
      <c r="E410" s="219" t="s">
        <v>616</v>
      </c>
      <c r="F410" s="220" t="s">
        <v>617</v>
      </c>
      <c r="G410" s="221" t="s">
        <v>175</v>
      </c>
      <c r="H410" s="222">
        <v>15.83</v>
      </c>
      <c r="I410" s="223"/>
      <c r="J410" s="224">
        <f>ROUND(I410*H410,2)</f>
        <v>0</v>
      </c>
      <c r="K410" s="220" t="s">
        <v>161</v>
      </c>
      <c r="L410" s="44"/>
      <c r="M410" s="225" t="s">
        <v>1</v>
      </c>
      <c r="N410" s="226" t="s">
        <v>38</v>
      </c>
      <c r="O410" s="91"/>
      <c r="P410" s="227">
        <f>O410*H410</f>
        <v>0</v>
      </c>
      <c r="Q410" s="227">
        <v>0</v>
      </c>
      <c r="R410" s="227">
        <f>Q410*H410</f>
        <v>0</v>
      </c>
      <c r="S410" s="227">
        <v>0</v>
      </c>
      <c r="T410" s="228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29" t="s">
        <v>192</v>
      </c>
      <c r="AT410" s="229" t="s">
        <v>149</v>
      </c>
      <c r="AU410" s="229" t="s">
        <v>83</v>
      </c>
      <c r="AY410" s="17" t="s">
        <v>146</v>
      </c>
      <c r="BE410" s="230">
        <f>IF(N410="základní",J410,0)</f>
        <v>0</v>
      </c>
      <c r="BF410" s="230">
        <f>IF(N410="snížená",J410,0)</f>
        <v>0</v>
      </c>
      <c r="BG410" s="230">
        <f>IF(N410="zákl. přenesená",J410,0)</f>
        <v>0</v>
      </c>
      <c r="BH410" s="230">
        <f>IF(N410="sníž. přenesená",J410,0)</f>
        <v>0</v>
      </c>
      <c r="BI410" s="230">
        <f>IF(N410="nulová",J410,0)</f>
        <v>0</v>
      </c>
      <c r="BJ410" s="17" t="s">
        <v>81</v>
      </c>
      <c r="BK410" s="230">
        <f>ROUND(I410*H410,2)</f>
        <v>0</v>
      </c>
      <c r="BL410" s="17" t="s">
        <v>192</v>
      </c>
      <c r="BM410" s="229" t="s">
        <v>618</v>
      </c>
    </row>
    <row r="411" s="13" customFormat="1">
      <c r="A411" s="13"/>
      <c r="B411" s="231"/>
      <c r="C411" s="232"/>
      <c r="D411" s="233" t="s">
        <v>154</v>
      </c>
      <c r="E411" s="234" t="s">
        <v>1</v>
      </c>
      <c r="F411" s="235" t="s">
        <v>619</v>
      </c>
      <c r="G411" s="232"/>
      <c r="H411" s="234" t="s">
        <v>1</v>
      </c>
      <c r="I411" s="236"/>
      <c r="J411" s="232"/>
      <c r="K411" s="232"/>
      <c r="L411" s="237"/>
      <c r="M411" s="238"/>
      <c r="N411" s="239"/>
      <c r="O411" s="239"/>
      <c r="P411" s="239"/>
      <c r="Q411" s="239"/>
      <c r="R411" s="239"/>
      <c r="S411" s="239"/>
      <c r="T411" s="240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1" t="s">
        <v>154</v>
      </c>
      <c r="AU411" s="241" t="s">
        <v>83</v>
      </c>
      <c r="AV411" s="13" t="s">
        <v>81</v>
      </c>
      <c r="AW411" s="13" t="s">
        <v>30</v>
      </c>
      <c r="AX411" s="13" t="s">
        <v>73</v>
      </c>
      <c r="AY411" s="241" t="s">
        <v>146</v>
      </c>
    </row>
    <row r="412" s="14" customFormat="1">
      <c r="A412" s="14"/>
      <c r="B412" s="242"/>
      <c r="C412" s="243"/>
      <c r="D412" s="233" t="s">
        <v>154</v>
      </c>
      <c r="E412" s="244" t="s">
        <v>1</v>
      </c>
      <c r="F412" s="245" t="s">
        <v>189</v>
      </c>
      <c r="G412" s="243"/>
      <c r="H412" s="246">
        <v>15.83</v>
      </c>
      <c r="I412" s="247"/>
      <c r="J412" s="243"/>
      <c r="K412" s="243"/>
      <c r="L412" s="248"/>
      <c r="M412" s="249"/>
      <c r="N412" s="250"/>
      <c r="O412" s="250"/>
      <c r="P412" s="250"/>
      <c r="Q412" s="250"/>
      <c r="R412" s="250"/>
      <c r="S412" s="250"/>
      <c r="T412" s="251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2" t="s">
        <v>154</v>
      </c>
      <c r="AU412" s="252" t="s">
        <v>83</v>
      </c>
      <c r="AV412" s="14" t="s">
        <v>83</v>
      </c>
      <c r="AW412" s="14" t="s">
        <v>30</v>
      </c>
      <c r="AX412" s="14" t="s">
        <v>73</v>
      </c>
      <c r="AY412" s="252" t="s">
        <v>146</v>
      </c>
    </row>
    <row r="413" s="15" customFormat="1">
      <c r="A413" s="15"/>
      <c r="B413" s="253"/>
      <c r="C413" s="254"/>
      <c r="D413" s="233" t="s">
        <v>154</v>
      </c>
      <c r="E413" s="255" t="s">
        <v>1</v>
      </c>
      <c r="F413" s="256" t="s">
        <v>157</v>
      </c>
      <c r="G413" s="254"/>
      <c r="H413" s="257">
        <v>15.83</v>
      </c>
      <c r="I413" s="258"/>
      <c r="J413" s="254"/>
      <c r="K413" s="254"/>
      <c r="L413" s="259"/>
      <c r="M413" s="260"/>
      <c r="N413" s="261"/>
      <c r="O413" s="261"/>
      <c r="P413" s="261"/>
      <c r="Q413" s="261"/>
      <c r="R413" s="261"/>
      <c r="S413" s="261"/>
      <c r="T413" s="262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63" t="s">
        <v>154</v>
      </c>
      <c r="AU413" s="263" t="s">
        <v>83</v>
      </c>
      <c r="AV413" s="15" t="s">
        <v>153</v>
      </c>
      <c r="AW413" s="15" t="s">
        <v>30</v>
      </c>
      <c r="AX413" s="15" t="s">
        <v>81</v>
      </c>
      <c r="AY413" s="263" t="s">
        <v>146</v>
      </c>
    </row>
    <row r="414" s="2" customFormat="1" ht="33" customHeight="1">
      <c r="A414" s="38"/>
      <c r="B414" s="39"/>
      <c r="C414" s="269" t="s">
        <v>425</v>
      </c>
      <c r="D414" s="269" t="s">
        <v>437</v>
      </c>
      <c r="E414" s="270" t="s">
        <v>620</v>
      </c>
      <c r="F414" s="271" t="s">
        <v>621</v>
      </c>
      <c r="G414" s="272" t="s">
        <v>175</v>
      </c>
      <c r="H414" s="273">
        <v>17.413</v>
      </c>
      <c r="I414" s="274"/>
      <c r="J414" s="275">
        <f>ROUND(I414*H414,2)</f>
        <v>0</v>
      </c>
      <c r="K414" s="271" t="s">
        <v>161</v>
      </c>
      <c r="L414" s="276"/>
      <c r="M414" s="277" t="s">
        <v>1</v>
      </c>
      <c r="N414" s="278" t="s">
        <v>38</v>
      </c>
      <c r="O414" s="91"/>
      <c r="P414" s="227">
        <f>O414*H414</f>
        <v>0</v>
      </c>
      <c r="Q414" s="227">
        <v>0</v>
      </c>
      <c r="R414" s="227">
        <f>Q414*H414</f>
        <v>0</v>
      </c>
      <c r="S414" s="227">
        <v>0</v>
      </c>
      <c r="T414" s="228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29" t="s">
        <v>240</v>
      </c>
      <c r="AT414" s="229" t="s">
        <v>437</v>
      </c>
      <c r="AU414" s="229" t="s">
        <v>83</v>
      </c>
      <c r="AY414" s="17" t="s">
        <v>146</v>
      </c>
      <c r="BE414" s="230">
        <f>IF(N414="základní",J414,0)</f>
        <v>0</v>
      </c>
      <c r="BF414" s="230">
        <f>IF(N414="snížená",J414,0)</f>
        <v>0</v>
      </c>
      <c r="BG414" s="230">
        <f>IF(N414="zákl. přenesená",J414,0)</f>
        <v>0</v>
      </c>
      <c r="BH414" s="230">
        <f>IF(N414="sníž. přenesená",J414,0)</f>
        <v>0</v>
      </c>
      <c r="BI414" s="230">
        <f>IF(N414="nulová",J414,0)</f>
        <v>0</v>
      </c>
      <c r="BJ414" s="17" t="s">
        <v>81</v>
      </c>
      <c r="BK414" s="230">
        <f>ROUND(I414*H414,2)</f>
        <v>0</v>
      </c>
      <c r="BL414" s="17" t="s">
        <v>192</v>
      </c>
      <c r="BM414" s="229" t="s">
        <v>622</v>
      </c>
    </row>
    <row r="415" s="14" customFormat="1">
      <c r="A415" s="14"/>
      <c r="B415" s="242"/>
      <c r="C415" s="243"/>
      <c r="D415" s="233" t="s">
        <v>154</v>
      </c>
      <c r="E415" s="244" t="s">
        <v>1</v>
      </c>
      <c r="F415" s="245" t="s">
        <v>623</v>
      </c>
      <c r="G415" s="243"/>
      <c r="H415" s="246">
        <v>17.413</v>
      </c>
      <c r="I415" s="247"/>
      <c r="J415" s="243"/>
      <c r="K415" s="243"/>
      <c r="L415" s="248"/>
      <c r="M415" s="249"/>
      <c r="N415" s="250"/>
      <c r="O415" s="250"/>
      <c r="P415" s="250"/>
      <c r="Q415" s="250"/>
      <c r="R415" s="250"/>
      <c r="S415" s="250"/>
      <c r="T415" s="251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2" t="s">
        <v>154</v>
      </c>
      <c r="AU415" s="252" t="s">
        <v>83</v>
      </c>
      <c r="AV415" s="14" t="s">
        <v>83</v>
      </c>
      <c r="AW415" s="14" t="s">
        <v>30</v>
      </c>
      <c r="AX415" s="14" t="s">
        <v>73</v>
      </c>
      <c r="AY415" s="252" t="s">
        <v>146</v>
      </c>
    </row>
    <row r="416" s="15" customFormat="1">
      <c r="A416" s="15"/>
      <c r="B416" s="253"/>
      <c r="C416" s="254"/>
      <c r="D416" s="233" t="s">
        <v>154</v>
      </c>
      <c r="E416" s="255" t="s">
        <v>1</v>
      </c>
      <c r="F416" s="256" t="s">
        <v>157</v>
      </c>
      <c r="G416" s="254"/>
      <c r="H416" s="257">
        <v>17.413</v>
      </c>
      <c r="I416" s="258"/>
      <c r="J416" s="254"/>
      <c r="K416" s="254"/>
      <c r="L416" s="259"/>
      <c r="M416" s="260"/>
      <c r="N416" s="261"/>
      <c r="O416" s="261"/>
      <c r="P416" s="261"/>
      <c r="Q416" s="261"/>
      <c r="R416" s="261"/>
      <c r="S416" s="261"/>
      <c r="T416" s="262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63" t="s">
        <v>154</v>
      </c>
      <c r="AU416" s="263" t="s">
        <v>83</v>
      </c>
      <c r="AV416" s="15" t="s">
        <v>153</v>
      </c>
      <c r="AW416" s="15" t="s">
        <v>30</v>
      </c>
      <c r="AX416" s="15" t="s">
        <v>81</v>
      </c>
      <c r="AY416" s="263" t="s">
        <v>146</v>
      </c>
    </row>
    <row r="417" s="2" customFormat="1" ht="24.15" customHeight="1">
      <c r="A417" s="38"/>
      <c r="B417" s="39"/>
      <c r="C417" s="218" t="s">
        <v>624</v>
      </c>
      <c r="D417" s="218" t="s">
        <v>149</v>
      </c>
      <c r="E417" s="219" t="s">
        <v>625</v>
      </c>
      <c r="F417" s="220" t="s">
        <v>626</v>
      </c>
      <c r="G417" s="221" t="s">
        <v>175</v>
      </c>
      <c r="H417" s="222">
        <v>19.284</v>
      </c>
      <c r="I417" s="223"/>
      <c r="J417" s="224">
        <f>ROUND(I417*H417,2)</f>
        <v>0</v>
      </c>
      <c r="K417" s="220" t="s">
        <v>257</v>
      </c>
      <c r="L417" s="44"/>
      <c r="M417" s="225" t="s">
        <v>1</v>
      </c>
      <c r="N417" s="226" t="s">
        <v>38</v>
      </c>
      <c r="O417" s="91"/>
      <c r="P417" s="227">
        <f>O417*H417</f>
        <v>0</v>
      </c>
      <c r="Q417" s="227">
        <v>0.0015</v>
      </c>
      <c r="R417" s="227">
        <f>Q417*H417</f>
        <v>0.028926</v>
      </c>
      <c r="S417" s="227">
        <v>0</v>
      </c>
      <c r="T417" s="228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29" t="s">
        <v>192</v>
      </c>
      <c r="AT417" s="229" t="s">
        <v>149</v>
      </c>
      <c r="AU417" s="229" t="s">
        <v>83</v>
      </c>
      <c r="AY417" s="17" t="s">
        <v>146</v>
      </c>
      <c r="BE417" s="230">
        <f>IF(N417="základní",J417,0)</f>
        <v>0</v>
      </c>
      <c r="BF417" s="230">
        <f>IF(N417="snížená",J417,0)</f>
        <v>0</v>
      </c>
      <c r="BG417" s="230">
        <f>IF(N417="zákl. přenesená",J417,0)</f>
        <v>0</v>
      </c>
      <c r="BH417" s="230">
        <f>IF(N417="sníž. přenesená",J417,0)</f>
        <v>0</v>
      </c>
      <c r="BI417" s="230">
        <f>IF(N417="nulová",J417,0)</f>
        <v>0</v>
      </c>
      <c r="BJ417" s="17" t="s">
        <v>81</v>
      </c>
      <c r="BK417" s="230">
        <f>ROUND(I417*H417,2)</f>
        <v>0</v>
      </c>
      <c r="BL417" s="17" t="s">
        <v>192</v>
      </c>
      <c r="BM417" s="229" t="s">
        <v>627</v>
      </c>
    </row>
    <row r="418" s="14" customFormat="1">
      <c r="A418" s="14"/>
      <c r="B418" s="242"/>
      <c r="C418" s="243"/>
      <c r="D418" s="233" t="s">
        <v>154</v>
      </c>
      <c r="E418" s="244" t="s">
        <v>1</v>
      </c>
      <c r="F418" s="245" t="s">
        <v>628</v>
      </c>
      <c r="G418" s="243"/>
      <c r="H418" s="246">
        <v>19.284</v>
      </c>
      <c r="I418" s="247"/>
      <c r="J418" s="243"/>
      <c r="K418" s="243"/>
      <c r="L418" s="248"/>
      <c r="M418" s="249"/>
      <c r="N418" s="250"/>
      <c r="O418" s="250"/>
      <c r="P418" s="250"/>
      <c r="Q418" s="250"/>
      <c r="R418" s="250"/>
      <c r="S418" s="250"/>
      <c r="T418" s="251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2" t="s">
        <v>154</v>
      </c>
      <c r="AU418" s="252" t="s">
        <v>83</v>
      </c>
      <c r="AV418" s="14" t="s">
        <v>83</v>
      </c>
      <c r="AW418" s="14" t="s">
        <v>30</v>
      </c>
      <c r="AX418" s="14" t="s">
        <v>81</v>
      </c>
      <c r="AY418" s="252" t="s">
        <v>146</v>
      </c>
    </row>
    <row r="419" s="2" customFormat="1" ht="55.5" customHeight="1">
      <c r="A419" s="38"/>
      <c r="B419" s="39"/>
      <c r="C419" s="218" t="s">
        <v>428</v>
      </c>
      <c r="D419" s="218" t="s">
        <v>149</v>
      </c>
      <c r="E419" s="219" t="s">
        <v>629</v>
      </c>
      <c r="F419" s="220" t="s">
        <v>630</v>
      </c>
      <c r="G419" s="221" t="s">
        <v>373</v>
      </c>
      <c r="H419" s="268"/>
      <c r="I419" s="223"/>
      <c r="J419" s="224">
        <f>ROUND(I419*H419,2)</f>
        <v>0</v>
      </c>
      <c r="K419" s="220" t="s">
        <v>161</v>
      </c>
      <c r="L419" s="44"/>
      <c r="M419" s="225" t="s">
        <v>1</v>
      </c>
      <c r="N419" s="226" t="s">
        <v>38</v>
      </c>
      <c r="O419" s="91"/>
      <c r="P419" s="227">
        <f>O419*H419</f>
        <v>0</v>
      </c>
      <c r="Q419" s="227">
        <v>0</v>
      </c>
      <c r="R419" s="227">
        <f>Q419*H419</f>
        <v>0</v>
      </c>
      <c r="S419" s="227">
        <v>0</v>
      </c>
      <c r="T419" s="228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9" t="s">
        <v>192</v>
      </c>
      <c r="AT419" s="229" t="s">
        <v>149</v>
      </c>
      <c r="AU419" s="229" t="s">
        <v>83</v>
      </c>
      <c r="AY419" s="17" t="s">
        <v>146</v>
      </c>
      <c r="BE419" s="230">
        <f>IF(N419="základní",J419,0)</f>
        <v>0</v>
      </c>
      <c r="BF419" s="230">
        <f>IF(N419="snížená",J419,0)</f>
        <v>0</v>
      </c>
      <c r="BG419" s="230">
        <f>IF(N419="zákl. přenesená",J419,0)</f>
        <v>0</v>
      </c>
      <c r="BH419" s="230">
        <f>IF(N419="sníž. přenesená",J419,0)</f>
        <v>0</v>
      </c>
      <c r="BI419" s="230">
        <f>IF(N419="nulová",J419,0)</f>
        <v>0</v>
      </c>
      <c r="BJ419" s="17" t="s">
        <v>81</v>
      </c>
      <c r="BK419" s="230">
        <f>ROUND(I419*H419,2)</f>
        <v>0</v>
      </c>
      <c r="BL419" s="17" t="s">
        <v>192</v>
      </c>
      <c r="BM419" s="229" t="s">
        <v>631</v>
      </c>
    </row>
    <row r="420" s="12" customFormat="1" ht="22.8" customHeight="1">
      <c r="A420" s="12"/>
      <c r="B420" s="202"/>
      <c r="C420" s="203"/>
      <c r="D420" s="204" t="s">
        <v>72</v>
      </c>
      <c r="E420" s="216" t="s">
        <v>632</v>
      </c>
      <c r="F420" s="216" t="s">
        <v>633</v>
      </c>
      <c r="G420" s="203"/>
      <c r="H420" s="203"/>
      <c r="I420" s="206"/>
      <c r="J420" s="217">
        <f>BK420</f>
        <v>0</v>
      </c>
      <c r="K420" s="203"/>
      <c r="L420" s="208"/>
      <c r="M420" s="209"/>
      <c r="N420" s="210"/>
      <c r="O420" s="210"/>
      <c r="P420" s="211">
        <f>SUM(P421:P471)</f>
        <v>0</v>
      </c>
      <c r="Q420" s="210"/>
      <c r="R420" s="211">
        <f>SUM(R421:R471)</f>
        <v>0</v>
      </c>
      <c r="S420" s="210"/>
      <c r="T420" s="212">
        <f>SUM(T421:T471)</f>
        <v>0</v>
      </c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R420" s="213" t="s">
        <v>83</v>
      </c>
      <c r="AT420" s="214" t="s">
        <v>72</v>
      </c>
      <c r="AU420" s="214" t="s">
        <v>81</v>
      </c>
      <c r="AY420" s="213" t="s">
        <v>146</v>
      </c>
      <c r="BK420" s="215">
        <f>SUM(BK421:BK471)</f>
        <v>0</v>
      </c>
    </row>
    <row r="421" s="2" customFormat="1" ht="24.15" customHeight="1">
      <c r="A421" s="38"/>
      <c r="B421" s="39"/>
      <c r="C421" s="218" t="s">
        <v>634</v>
      </c>
      <c r="D421" s="218" t="s">
        <v>149</v>
      </c>
      <c r="E421" s="219" t="s">
        <v>635</v>
      </c>
      <c r="F421" s="220" t="s">
        <v>636</v>
      </c>
      <c r="G421" s="221" t="s">
        <v>175</v>
      </c>
      <c r="H421" s="222">
        <v>41.92</v>
      </c>
      <c r="I421" s="223"/>
      <c r="J421" s="224">
        <f>ROUND(I421*H421,2)</f>
        <v>0</v>
      </c>
      <c r="K421" s="220" t="s">
        <v>161</v>
      </c>
      <c r="L421" s="44"/>
      <c r="M421" s="225" t="s">
        <v>1</v>
      </c>
      <c r="N421" s="226" t="s">
        <v>38</v>
      </c>
      <c r="O421" s="91"/>
      <c r="P421" s="227">
        <f>O421*H421</f>
        <v>0</v>
      </c>
      <c r="Q421" s="227">
        <v>0</v>
      </c>
      <c r="R421" s="227">
        <f>Q421*H421</f>
        <v>0</v>
      </c>
      <c r="S421" s="227">
        <v>0</v>
      </c>
      <c r="T421" s="228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29" t="s">
        <v>192</v>
      </c>
      <c r="AT421" s="229" t="s">
        <v>149</v>
      </c>
      <c r="AU421" s="229" t="s">
        <v>83</v>
      </c>
      <c r="AY421" s="17" t="s">
        <v>146</v>
      </c>
      <c r="BE421" s="230">
        <f>IF(N421="základní",J421,0)</f>
        <v>0</v>
      </c>
      <c r="BF421" s="230">
        <f>IF(N421="snížená",J421,0)</f>
        <v>0</v>
      </c>
      <c r="BG421" s="230">
        <f>IF(N421="zákl. přenesená",J421,0)</f>
        <v>0</v>
      </c>
      <c r="BH421" s="230">
        <f>IF(N421="sníž. přenesená",J421,0)</f>
        <v>0</v>
      </c>
      <c r="BI421" s="230">
        <f>IF(N421="nulová",J421,0)</f>
        <v>0</v>
      </c>
      <c r="BJ421" s="17" t="s">
        <v>81</v>
      </c>
      <c r="BK421" s="230">
        <f>ROUND(I421*H421,2)</f>
        <v>0</v>
      </c>
      <c r="BL421" s="17" t="s">
        <v>192</v>
      </c>
      <c r="BM421" s="229" t="s">
        <v>637</v>
      </c>
    </row>
    <row r="422" s="14" customFormat="1">
      <c r="A422" s="14"/>
      <c r="B422" s="242"/>
      <c r="C422" s="243"/>
      <c r="D422" s="233" t="s">
        <v>154</v>
      </c>
      <c r="E422" s="244" t="s">
        <v>1</v>
      </c>
      <c r="F422" s="245" t="s">
        <v>638</v>
      </c>
      <c r="G422" s="243"/>
      <c r="H422" s="246">
        <v>26.64</v>
      </c>
      <c r="I422" s="247"/>
      <c r="J422" s="243"/>
      <c r="K422" s="243"/>
      <c r="L422" s="248"/>
      <c r="M422" s="249"/>
      <c r="N422" s="250"/>
      <c r="O422" s="250"/>
      <c r="P422" s="250"/>
      <c r="Q422" s="250"/>
      <c r="R422" s="250"/>
      <c r="S422" s="250"/>
      <c r="T422" s="251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2" t="s">
        <v>154</v>
      </c>
      <c r="AU422" s="252" t="s">
        <v>83</v>
      </c>
      <c r="AV422" s="14" t="s">
        <v>83</v>
      </c>
      <c r="AW422" s="14" t="s">
        <v>30</v>
      </c>
      <c r="AX422" s="14" t="s">
        <v>73</v>
      </c>
      <c r="AY422" s="252" t="s">
        <v>146</v>
      </c>
    </row>
    <row r="423" s="14" customFormat="1">
      <c r="A423" s="14"/>
      <c r="B423" s="242"/>
      <c r="C423" s="243"/>
      <c r="D423" s="233" t="s">
        <v>154</v>
      </c>
      <c r="E423" s="244" t="s">
        <v>1</v>
      </c>
      <c r="F423" s="245" t="s">
        <v>195</v>
      </c>
      <c r="G423" s="243"/>
      <c r="H423" s="246">
        <v>14</v>
      </c>
      <c r="I423" s="247"/>
      <c r="J423" s="243"/>
      <c r="K423" s="243"/>
      <c r="L423" s="248"/>
      <c r="M423" s="249"/>
      <c r="N423" s="250"/>
      <c r="O423" s="250"/>
      <c r="P423" s="250"/>
      <c r="Q423" s="250"/>
      <c r="R423" s="250"/>
      <c r="S423" s="250"/>
      <c r="T423" s="251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2" t="s">
        <v>154</v>
      </c>
      <c r="AU423" s="252" t="s">
        <v>83</v>
      </c>
      <c r="AV423" s="14" t="s">
        <v>83</v>
      </c>
      <c r="AW423" s="14" t="s">
        <v>30</v>
      </c>
      <c r="AX423" s="14" t="s">
        <v>73</v>
      </c>
      <c r="AY423" s="252" t="s">
        <v>146</v>
      </c>
    </row>
    <row r="424" s="13" customFormat="1">
      <c r="A424" s="13"/>
      <c r="B424" s="231"/>
      <c r="C424" s="232"/>
      <c r="D424" s="233" t="s">
        <v>154</v>
      </c>
      <c r="E424" s="234" t="s">
        <v>1</v>
      </c>
      <c r="F424" s="235" t="s">
        <v>196</v>
      </c>
      <c r="G424" s="232"/>
      <c r="H424" s="234" t="s">
        <v>1</v>
      </c>
      <c r="I424" s="236"/>
      <c r="J424" s="232"/>
      <c r="K424" s="232"/>
      <c r="L424" s="237"/>
      <c r="M424" s="238"/>
      <c r="N424" s="239"/>
      <c r="O424" s="239"/>
      <c r="P424" s="239"/>
      <c r="Q424" s="239"/>
      <c r="R424" s="239"/>
      <c r="S424" s="239"/>
      <c r="T424" s="240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1" t="s">
        <v>154</v>
      </c>
      <c r="AU424" s="241" t="s">
        <v>83</v>
      </c>
      <c r="AV424" s="13" t="s">
        <v>81</v>
      </c>
      <c r="AW424" s="13" t="s">
        <v>30</v>
      </c>
      <c r="AX424" s="13" t="s">
        <v>73</v>
      </c>
      <c r="AY424" s="241" t="s">
        <v>146</v>
      </c>
    </row>
    <row r="425" s="14" customFormat="1">
      <c r="A425" s="14"/>
      <c r="B425" s="242"/>
      <c r="C425" s="243"/>
      <c r="D425" s="233" t="s">
        <v>154</v>
      </c>
      <c r="E425" s="244" t="s">
        <v>1</v>
      </c>
      <c r="F425" s="245" t="s">
        <v>197</v>
      </c>
      <c r="G425" s="243"/>
      <c r="H425" s="246">
        <v>0.88</v>
      </c>
      <c r="I425" s="247"/>
      <c r="J425" s="243"/>
      <c r="K425" s="243"/>
      <c r="L425" s="248"/>
      <c r="M425" s="249"/>
      <c r="N425" s="250"/>
      <c r="O425" s="250"/>
      <c r="P425" s="250"/>
      <c r="Q425" s="250"/>
      <c r="R425" s="250"/>
      <c r="S425" s="250"/>
      <c r="T425" s="251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2" t="s">
        <v>154</v>
      </c>
      <c r="AU425" s="252" t="s">
        <v>83</v>
      </c>
      <c r="AV425" s="14" t="s">
        <v>83</v>
      </c>
      <c r="AW425" s="14" t="s">
        <v>30</v>
      </c>
      <c r="AX425" s="14" t="s">
        <v>73</v>
      </c>
      <c r="AY425" s="252" t="s">
        <v>146</v>
      </c>
    </row>
    <row r="426" s="13" customFormat="1">
      <c r="A426" s="13"/>
      <c r="B426" s="231"/>
      <c r="C426" s="232"/>
      <c r="D426" s="233" t="s">
        <v>154</v>
      </c>
      <c r="E426" s="234" t="s">
        <v>1</v>
      </c>
      <c r="F426" s="235" t="s">
        <v>198</v>
      </c>
      <c r="G426" s="232"/>
      <c r="H426" s="234" t="s">
        <v>1</v>
      </c>
      <c r="I426" s="236"/>
      <c r="J426" s="232"/>
      <c r="K426" s="232"/>
      <c r="L426" s="237"/>
      <c r="M426" s="238"/>
      <c r="N426" s="239"/>
      <c r="O426" s="239"/>
      <c r="P426" s="239"/>
      <c r="Q426" s="239"/>
      <c r="R426" s="239"/>
      <c r="S426" s="239"/>
      <c r="T426" s="240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1" t="s">
        <v>154</v>
      </c>
      <c r="AU426" s="241" t="s">
        <v>83</v>
      </c>
      <c r="AV426" s="13" t="s">
        <v>81</v>
      </c>
      <c r="AW426" s="13" t="s">
        <v>30</v>
      </c>
      <c r="AX426" s="13" t="s">
        <v>73</v>
      </c>
      <c r="AY426" s="241" t="s">
        <v>146</v>
      </c>
    </row>
    <row r="427" s="14" customFormat="1">
      <c r="A427" s="14"/>
      <c r="B427" s="242"/>
      <c r="C427" s="243"/>
      <c r="D427" s="233" t="s">
        <v>154</v>
      </c>
      <c r="E427" s="244" t="s">
        <v>1</v>
      </c>
      <c r="F427" s="245" t="s">
        <v>199</v>
      </c>
      <c r="G427" s="243"/>
      <c r="H427" s="246">
        <v>0.4</v>
      </c>
      <c r="I427" s="247"/>
      <c r="J427" s="243"/>
      <c r="K427" s="243"/>
      <c r="L427" s="248"/>
      <c r="M427" s="249"/>
      <c r="N427" s="250"/>
      <c r="O427" s="250"/>
      <c r="P427" s="250"/>
      <c r="Q427" s="250"/>
      <c r="R427" s="250"/>
      <c r="S427" s="250"/>
      <c r="T427" s="251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2" t="s">
        <v>154</v>
      </c>
      <c r="AU427" s="252" t="s">
        <v>83</v>
      </c>
      <c r="AV427" s="14" t="s">
        <v>83</v>
      </c>
      <c r="AW427" s="14" t="s">
        <v>30</v>
      </c>
      <c r="AX427" s="14" t="s">
        <v>73</v>
      </c>
      <c r="AY427" s="252" t="s">
        <v>146</v>
      </c>
    </row>
    <row r="428" s="15" customFormat="1">
      <c r="A428" s="15"/>
      <c r="B428" s="253"/>
      <c r="C428" s="254"/>
      <c r="D428" s="233" t="s">
        <v>154</v>
      </c>
      <c r="E428" s="255" t="s">
        <v>1</v>
      </c>
      <c r="F428" s="256" t="s">
        <v>157</v>
      </c>
      <c r="G428" s="254"/>
      <c r="H428" s="257">
        <v>41.92</v>
      </c>
      <c r="I428" s="258"/>
      <c r="J428" s="254"/>
      <c r="K428" s="254"/>
      <c r="L428" s="259"/>
      <c r="M428" s="260"/>
      <c r="N428" s="261"/>
      <c r="O428" s="261"/>
      <c r="P428" s="261"/>
      <c r="Q428" s="261"/>
      <c r="R428" s="261"/>
      <c r="S428" s="261"/>
      <c r="T428" s="262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63" t="s">
        <v>154</v>
      </c>
      <c r="AU428" s="263" t="s">
        <v>83</v>
      </c>
      <c r="AV428" s="15" t="s">
        <v>153</v>
      </c>
      <c r="AW428" s="15" t="s">
        <v>30</v>
      </c>
      <c r="AX428" s="15" t="s">
        <v>81</v>
      </c>
      <c r="AY428" s="263" t="s">
        <v>146</v>
      </c>
    </row>
    <row r="429" s="2" customFormat="1" ht="37.8" customHeight="1">
      <c r="A429" s="38"/>
      <c r="B429" s="39"/>
      <c r="C429" s="218" t="s">
        <v>432</v>
      </c>
      <c r="D429" s="218" t="s">
        <v>149</v>
      </c>
      <c r="E429" s="219" t="s">
        <v>639</v>
      </c>
      <c r="F429" s="220" t="s">
        <v>640</v>
      </c>
      <c r="G429" s="221" t="s">
        <v>175</v>
      </c>
      <c r="H429" s="222">
        <v>40.64</v>
      </c>
      <c r="I429" s="223"/>
      <c r="J429" s="224">
        <f>ROUND(I429*H429,2)</f>
        <v>0</v>
      </c>
      <c r="K429" s="220" t="s">
        <v>161</v>
      </c>
      <c r="L429" s="44"/>
      <c r="M429" s="225" t="s">
        <v>1</v>
      </c>
      <c r="N429" s="226" t="s">
        <v>38</v>
      </c>
      <c r="O429" s="91"/>
      <c r="P429" s="227">
        <f>O429*H429</f>
        <v>0</v>
      </c>
      <c r="Q429" s="227">
        <v>0</v>
      </c>
      <c r="R429" s="227">
        <f>Q429*H429</f>
        <v>0</v>
      </c>
      <c r="S429" s="227">
        <v>0</v>
      </c>
      <c r="T429" s="228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29" t="s">
        <v>192</v>
      </c>
      <c r="AT429" s="229" t="s">
        <v>149</v>
      </c>
      <c r="AU429" s="229" t="s">
        <v>83</v>
      </c>
      <c r="AY429" s="17" t="s">
        <v>146</v>
      </c>
      <c r="BE429" s="230">
        <f>IF(N429="základní",J429,0)</f>
        <v>0</v>
      </c>
      <c r="BF429" s="230">
        <f>IF(N429="snížená",J429,0)</f>
        <v>0</v>
      </c>
      <c r="BG429" s="230">
        <f>IF(N429="zákl. přenesená",J429,0)</f>
        <v>0</v>
      </c>
      <c r="BH429" s="230">
        <f>IF(N429="sníž. přenesená",J429,0)</f>
        <v>0</v>
      </c>
      <c r="BI429" s="230">
        <f>IF(N429="nulová",J429,0)</f>
        <v>0</v>
      </c>
      <c r="BJ429" s="17" t="s">
        <v>81</v>
      </c>
      <c r="BK429" s="230">
        <f>ROUND(I429*H429,2)</f>
        <v>0</v>
      </c>
      <c r="BL429" s="17" t="s">
        <v>192</v>
      </c>
      <c r="BM429" s="229" t="s">
        <v>641</v>
      </c>
    </row>
    <row r="430" s="14" customFormat="1">
      <c r="A430" s="14"/>
      <c r="B430" s="242"/>
      <c r="C430" s="243"/>
      <c r="D430" s="233" t="s">
        <v>154</v>
      </c>
      <c r="E430" s="244" t="s">
        <v>1</v>
      </c>
      <c r="F430" s="245" t="s">
        <v>638</v>
      </c>
      <c r="G430" s="243"/>
      <c r="H430" s="246">
        <v>26.64</v>
      </c>
      <c r="I430" s="247"/>
      <c r="J430" s="243"/>
      <c r="K430" s="243"/>
      <c r="L430" s="248"/>
      <c r="M430" s="249"/>
      <c r="N430" s="250"/>
      <c r="O430" s="250"/>
      <c r="P430" s="250"/>
      <c r="Q430" s="250"/>
      <c r="R430" s="250"/>
      <c r="S430" s="250"/>
      <c r="T430" s="251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2" t="s">
        <v>154</v>
      </c>
      <c r="AU430" s="252" t="s">
        <v>83</v>
      </c>
      <c r="AV430" s="14" t="s">
        <v>83</v>
      </c>
      <c r="AW430" s="14" t="s">
        <v>30</v>
      </c>
      <c r="AX430" s="14" t="s">
        <v>73</v>
      </c>
      <c r="AY430" s="252" t="s">
        <v>146</v>
      </c>
    </row>
    <row r="431" s="14" customFormat="1">
      <c r="A431" s="14"/>
      <c r="B431" s="242"/>
      <c r="C431" s="243"/>
      <c r="D431" s="233" t="s">
        <v>154</v>
      </c>
      <c r="E431" s="244" t="s">
        <v>1</v>
      </c>
      <c r="F431" s="245" t="s">
        <v>195</v>
      </c>
      <c r="G431" s="243"/>
      <c r="H431" s="246">
        <v>14</v>
      </c>
      <c r="I431" s="247"/>
      <c r="J431" s="243"/>
      <c r="K431" s="243"/>
      <c r="L431" s="248"/>
      <c r="M431" s="249"/>
      <c r="N431" s="250"/>
      <c r="O431" s="250"/>
      <c r="P431" s="250"/>
      <c r="Q431" s="250"/>
      <c r="R431" s="250"/>
      <c r="S431" s="250"/>
      <c r="T431" s="251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2" t="s">
        <v>154</v>
      </c>
      <c r="AU431" s="252" t="s">
        <v>83</v>
      </c>
      <c r="AV431" s="14" t="s">
        <v>83</v>
      </c>
      <c r="AW431" s="14" t="s">
        <v>30</v>
      </c>
      <c r="AX431" s="14" t="s">
        <v>73</v>
      </c>
      <c r="AY431" s="252" t="s">
        <v>146</v>
      </c>
    </row>
    <row r="432" s="15" customFormat="1">
      <c r="A432" s="15"/>
      <c r="B432" s="253"/>
      <c r="C432" s="254"/>
      <c r="D432" s="233" t="s">
        <v>154</v>
      </c>
      <c r="E432" s="255" t="s">
        <v>1</v>
      </c>
      <c r="F432" s="256" t="s">
        <v>157</v>
      </c>
      <c r="G432" s="254"/>
      <c r="H432" s="257">
        <v>40.64</v>
      </c>
      <c r="I432" s="258"/>
      <c r="J432" s="254"/>
      <c r="K432" s="254"/>
      <c r="L432" s="259"/>
      <c r="M432" s="260"/>
      <c r="N432" s="261"/>
      <c r="O432" s="261"/>
      <c r="P432" s="261"/>
      <c r="Q432" s="261"/>
      <c r="R432" s="261"/>
      <c r="S432" s="261"/>
      <c r="T432" s="262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3" t="s">
        <v>154</v>
      </c>
      <c r="AU432" s="263" t="s">
        <v>83</v>
      </c>
      <c r="AV432" s="15" t="s">
        <v>153</v>
      </c>
      <c r="AW432" s="15" t="s">
        <v>30</v>
      </c>
      <c r="AX432" s="15" t="s">
        <v>81</v>
      </c>
      <c r="AY432" s="263" t="s">
        <v>146</v>
      </c>
    </row>
    <row r="433" s="2" customFormat="1" ht="24.15" customHeight="1">
      <c r="A433" s="38"/>
      <c r="B433" s="39"/>
      <c r="C433" s="269" t="s">
        <v>642</v>
      </c>
      <c r="D433" s="269" t="s">
        <v>437</v>
      </c>
      <c r="E433" s="270" t="s">
        <v>643</v>
      </c>
      <c r="F433" s="271" t="s">
        <v>644</v>
      </c>
      <c r="G433" s="272" t="s">
        <v>175</v>
      </c>
      <c r="H433" s="273">
        <v>48.208</v>
      </c>
      <c r="I433" s="274"/>
      <c r="J433" s="275">
        <f>ROUND(I433*H433,2)</f>
        <v>0</v>
      </c>
      <c r="K433" s="271" t="s">
        <v>161</v>
      </c>
      <c r="L433" s="276"/>
      <c r="M433" s="277" t="s">
        <v>1</v>
      </c>
      <c r="N433" s="278" t="s">
        <v>38</v>
      </c>
      <c r="O433" s="91"/>
      <c r="P433" s="227">
        <f>O433*H433</f>
        <v>0</v>
      </c>
      <c r="Q433" s="227">
        <v>0</v>
      </c>
      <c r="R433" s="227">
        <f>Q433*H433</f>
        <v>0</v>
      </c>
      <c r="S433" s="227">
        <v>0</v>
      </c>
      <c r="T433" s="228">
        <f>S433*H433</f>
        <v>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229" t="s">
        <v>240</v>
      </c>
      <c r="AT433" s="229" t="s">
        <v>437</v>
      </c>
      <c r="AU433" s="229" t="s">
        <v>83</v>
      </c>
      <c r="AY433" s="17" t="s">
        <v>146</v>
      </c>
      <c r="BE433" s="230">
        <f>IF(N433="základní",J433,0)</f>
        <v>0</v>
      </c>
      <c r="BF433" s="230">
        <f>IF(N433="snížená",J433,0)</f>
        <v>0</v>
      </c>
      <c r="BG433" s="230">
        <f>IF(N433="zákl. přenesená",J433,0)</f>
        <v>0</v>
      </c>
      <c r="BH433" s="230">
        <f>IF(N433="sníž. přenesená",J433,0)</f>
        <v>0</v>
      </c>
      <c r="BI433" s="230">
        <f>IF(N433="nulová",J433,0)</f>
        <v>0</v>
      </c>
      <c r="BJ433" s="17" t="s">
        <v>81</v>
      </c>
      <c r="BK433" s="230">
        <f>ROUND(I433*H433,2)</f>
        <v>0</v>
      </c>
      <c r="BL433" s="17" t="s">
        <v>192</v>
      </c>
      <c r="BM433" s="229" t="s">
        <v>645</v>
      </c>
    </row>
    <row r="434" s="14" customFormat="1">
      <c r="A434" s="14"/>
      <c r="B434" s="242"/>
      <c r="C434" s="243"/>
      <c r="D434" s="233" t="s">
        <v>154</v>
      </c>
      <c r="E434" s="244" t="s">
        <v>1</v>
      </c>
      <c r="F434" s="245" t="s">
        <v>646</v>
      </c>
      <c r="G434" s="243"/>
      <c r="H434" s="246">
        <v>46.736</v>
      </c>
      <c r="I434" s="247"/>
      <c r="J434" s="243"/>
      <c r="K434" s="243"/>
      <c r="L434" s="248"/>
      <c r="M434" s="249"/>
      <c r="N434" s="250"/>
      <c r="O434" s="250"/>
      <c r="P434" s="250"/>
      <c r="Q434" s="250"/>
      <c r="R434" s="250"/>
      <c r="S434" s="250"/>
      <c r="T434" s="251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2" t="s">
        <v>154</v>
      </c>
      <c r="AU434" s="252" t="s">
        <v>83</v>
      </c>
      <c r="AV434" s="14" t="s">
        <v>83</v>
      </c>
      <c r="AW434" s="14" t="s">
        <v>30</v>
      </c>
      <c r="AX434" s="14" t="s">
        <v>73</v>
      </c>
      <c r="AY434" s="252" t="s">
        <v>146</v>
      </c>
    </row>
    <row r="435" s="13" customFormat="1">
      <c r="A435" s="13"/>
      <c r="B435" s="231"/>
      <c r="C435" s="232"/>
      <c r="D435" s="233" t="s">
        <v>154</v>
      </c>
      <c r="E435" s="234" t="s">
        <v>1</v>
      </c>
      <c r="F435" s="235" t="s">
        <v>196</v>
      </c>
      <c r="G435" s="232"/>
      <c r="H435" s="234" t="s">
        <v>1</v>
      </c>
      <c r="I435" s="236"/>
      <c r="J435" s="232"/>
      <c r="K435" s="232"/>
      <c r="L435" s="237"/>
      <c r="M435" s="238"/>
      <c r="N435" s="239"/>
      <c r="O435" s="239"/>
      <c r="P435" s="239"/>
      <c r="Q435" s="239"/>
      <c r="R435" s="239"/>
      <c r="S435" s="239"/>
      <c r="T435" s="240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1" t="s">
        <v>154</v>
      </c>
      <c r="AU435" s="241" t="s">
        <v>83</v>
      </c>
      <c r="AV435" s="13" t="s">
        <v>81</v>
      </c>
      <c r="AW435" s="13" t="s">
        <v>30</v>
      </c>
      <c r="AX435" s="13" t="s">
        <v>73</v>
      </c>
      <c r="AY435" s="241" t="s">
        <v>146</v>
      </c>
    </row>
    <row r="436" s="14" customFormat="1">
      <c r="A436" s="14"/>
      <c r="B436" s="242"/>
      <c r="C436" s="243"/>
      <c r="D436" s="233" t="s">
        <v>154</v>
      </c>
      <c r="E436" s="244" t="s">
        <v>1</v>
      </c>
      <c r="F436" s="245" t="s">
        <v>647</v>
      </c>
      <c r="G436" s="243"/>
      <c r="H436" s="246">
        <v>1.0120000000000002</v>
      </c>
      <c r="I436" s="247"/>
      <c r="J436" s="243"/>
      <c r="K436" s="243"/>
      <c r="L436" s="248"/>
      <c r="M436" s="249"/>
      <c r="N436" s="250"/>
      <c r="O436" s="250"/>
      <c r="P436" s="250"/>
      <c r="Q436" s="250"/>
      <c r="R436" s="250"/>
      <c r="S436" s="250"/>
      <c r="T436" s="251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2" t="s">
        <v>154</v>
      </c>
      <c r="AU436" s="252" t="s">
        <v>83</v>
      </c>
      <c r="AV436" s="14" t="s">
        <v>83</v>
      </c>
      <c r="AW436" s="14" t="s">
        <v>30</v>
      </c>
      <c r="AX436" s="14" t="s">
        <v>73</v>
      </c>
      <c r="AY436" s="252" t="s">
        <v>146</v>
      </c>
    </row>
    <row r="437" s="13" customFormat="1">
      <c r="A437" s="13"/>
      <c r="B437" s="231"/>
      <c r="C437" s="232"/>
      <c r="D437" s="233" t="s">
        <v>154</v>
      </c>
      <c r="E437" s="234" t="s">
        <v>1</v>
      </c>
      <c r="F437" s="235" t="s">
        <v>198</v>
      </c>
      <c r="G437" s="232"/>
      <c r="H437" s="234" t="s">
        <v>1</v>
      </c>
      <c r="I437" s="236"/>
      <c r="J437" s="232"/>
      <c r="K437" s="232"/>
      <c r="L437" s="237"/>
      <c r="M437" s="238"/>
      <c r="N437" s="239"/>
      <c r="O437" s="239"/>
      <c r="P437" s="239"/>
      <c r="Q437" s="239"/>
      <c r="R437" s="239"/>
      <c r="S437" s="239"/>
      <c r="T437" s="240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1" t="s">
        <v>154</v>
      </c>
      <c r="AU437" s="241" t="s">
        <v>83</v>
      </c>
      <c r="AV437" s="13" t="s">
        <v>81</v>
      </c>
      <c r="AW437" s="13" t="s">
        <v>30</v>
      </c>
      <c r="AX437" s="13" t="s">
        <v>73</v>
      </c>
      <c r="AY437" s="241" t="s">
        <v>146</v>
      </c>
    </row>
    <row r="438" s="14" customFormat="1">
      <c r="A438" s="14"/>
      <c r="B438" s="242"/>
      <c r="C438" s="243"/>
      <c r="D438" s="233" t="s">
        <v>154</v>
      </c>
      <c r="E438" s="244" t="s">
        <v>1</v>
      </c>
      <c r="F438" s="245" t="s">
        <v>648</v>
      </c>
      <c r="G438" s="243"/>
      <c r="H438" s="246">
        <v>0.46000000000000008</v>
      </c>
      <c r="I438" s="247"/>
      <c r="J438" s="243"/>
      <c r="K438" s="243"/>
      <c r="L438" s="248"/>
      <c r="M438" s="249"/>
      <c r="N438" s="250"/>
      <c r="O438" s="250"/>
      <c r="P438" s="250"/>
      <c r="Q438" s="250"/>
      <c r="R438" s="250"/>
      <c r="S438" s="250"/>
      <c r="T438" s="251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2" t="s">
        <v>154</v>
      </c>
      <c r="AU438" s="252" t="s">
        <v>83</v>
      </c>
      <c r="AV438" s="14" t="s">
        <v>83</v>
      </c>
      <c r="AW438" s="14" t="s">
        <v>30</v>
      </c>
      <c r="AX438" s="14" t="s">
        <v>73</v>
      </c>
      <c r="AY438" s="252" t="s">
        <v>146</v>
      </c>
    </row>
    <row r="439" s="15" customFormat="1">
      <c r="A439" s="15"/>
      <c r="B439" s="253"/>
      <c r="C439" s="254"/>
      <c r="D439" s="233" t="s">
        <v>154</v>
      </c>
      <c r="E439" s="255" t="s">
        <v>1</v>
      </c>
      <c r="F439" s="256" t="s">
        <v>157</v>
      </c>
      <c r="G439" s="254"/>
      <c r="H439" s="257">
        <v>48.208</v>
      </c>
      <c r="I439" s="258"/>
      <c r="J439" s="254"/>
      <c r="K439" s="254"/>
      <c r="L439" s="259"/>
      <c r="M439" s="260"/>
      <c r="N439" s="261"/>
      <c r="O439" s="261"/>
      <c r="P439" s="261"/>
      <c r="Q439" s="261"/>
      <c r="R439" s="261"/>
      <c r="S439" s="261"/>
      <c r="T439" s="262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63" t="s">
        <v>154</v>
      </c>
      <c r="AU439" s="263" t="s">
        <v>83</v>
      </c>
      <c r="AV439" s="15" t="s">
        <v>153</v>
      </c>
      <c r="AW439" s="15" t="s">
        <v>30</v>
      </c>
      <c r="AX439" s="15" t="s">
        <v>81</v>
      </c>
      <c r="AY439" s="263" t="s">
        <v>146</v>
      </c>
    </row>
    <row r="440" s="2" customFormat="1" ht="21.75" customHeight="1">
      <c r="A440" s="38"/>
      <c r="B440" s="39"/>
      <c r="C440" s="218" t="s">
        <v>435</v>
      </c>
      <c r="D440" s="218" t="s">
        <v>149</v>
      </c>
      <c r="E440" s="219" t="s">
        <v>649</v>
      </c>
      <c r="F440" s="220" t="s">
        <v>650</v>
      </c>
      <c r="G440" s="221" t="s">
        <v>175</v>
      </c>
      <c r="H440" s="222">
        <v>49.12</v>
      </c>
      <c r="I440" s="223"/>
      <c r="J440" s="224">
        <f>ROUND(I440*H440,2)</f>
        <v>0</v>
      </c>
      <c r="K440" s="220" t="s">
        <v>161</v>
      </c>
      <c r="L440" s="44"/>
      <c r="M440" s="225" t="s">
        <v>1</v>
      </c>
      <c r="N440" s="226" t="s">
        <v>38</v>
      </c>
      <c r="O440" s="91"/>
      <c r="P440" s="227">
        <f>O440*H440</f>
        <v>0</v>
      </c>
      <c r="Q440" s="227">
        <v>0</v>
      </c>
      <c r="R440" s="227">
        <f>Q440*H440</f>
        <v>0</v>
      </c>
      <c r="S440" s="227">
        <v>0</v>
      </c>
      <c r="T440" s="228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29" t="s">
        <v>192</v>
      </c>
      <c r="AT440" s="229" t="s">
        <v>149</v>
      </c>
      <c r="AU440" s="229" t="s">
        <v>83</v>
      </c>
      <c r="AY440" s="17" t="s">
        <v>146</v>
      </c>
      <c r="BE440" s="230">
        <f>IF(N440="základní",J440,0)</f>
        <v>0</v>
      </c>
      <c r="BF440" s="230">
        <f>IF(N440="snížená",J440,0)</f>
        <v>0</v>
      </c>
      <c r="BG440" s="230">
        <f>IF(N440="zákl. přenesená",J440,0)</f>
        <v>0</v>
      </c>
      <c r="BH440" s="230">
        <f>IF(N440="sníž. přenesená",J440,0)</f>
        <v>0</v>
      </c>
      <c r="BI440" s="230">
        <f>IF(N440="nulová",J440,0)</f>
        <v>0</v>
      </c>
      <c r="BJ440" s="17" t="s">
        <v>81</v>
      </c>
      <c r="BK440" s="230">
        <f>ROUND(I440*H440,2)</f>
        <v>0</v>
      </c>
      <c r="BL440" s="17" t="s">
        <v>192</v>
      </c>
      <c r="BM440" s="229" t="s">
        <v>651</v>
      </c>
    </row>
    <row r="441" s="13" customFormat="1">
      <c r="A441" s="13"/>
      <c r="B441" s="231"/>
      <c r="C441" s="232"/>
      <c r="D441" s="233" t="s">
        <v>154</v>
      </c>
      <c r="E441" s="234" t="s">
        <v>1</v>
      </c>
      <c r="F441" s="235" t="s">
        <v>652</v>
      </c>
      <c r="G441" s="232"/>
      <c r="H441" s="234" t="s">
        <v>1</v>
      </c>
      <c r="I441" s="236"/>
      <c r="J441" s="232"/>
      <c r="K441" s="232"/>
      <c r="L441" s="237"/>
      <c r="M441" s="238"/>
      <c r="N441" s="239"/>
      <c r="O441" s="239"/>
      <c r="P441" s="239"/>
      <c r="Q441" s="239"/>
      <c r="R441" s="239"/>
      <c r="S441" s="239"/>
      <c r="T441" s="240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1" t="s">
        <v>154</v>
      </c>
      <c r="AU441" s="241" t="s">
        <v>83</v>
      </c>
      <c r="AV441" s="13" t="s">
        <v>81</v>
      </c>
      <c r="AW441" s="13" t="s">
        <v>30</v>
      </c>
      <c r="AX441" s="13" t="s">
        <v>73</v>
      </c>
      <c r="AY441" s="241" t="s">
        <v>146</v>
      </c>
    </row>
    <row r="442" s="14" customFormat="1">
      <c r="A442" s="14"/>
      <c r="B442" s="242"/>
      <c r="C442" s="243"/>
      <c r="D442" s="233" t="s">
        <v>154</v>
      </c>
      <c r="E442" s="244" t="s">
        <v>1</v>
      </c>
      <c r="F442" s="245" t="s">
        <v>653</v>
      </c>
      <c r="G442" s="243"/>
      <c r="H442" s="246">
        <v>12.608</v>
      </c>
      <c r="I442" s="247"/>
      <c r="J442" s="243"/>
      <c r="K442" s="243"/>
      <c r="L442" s="248"/>
      <c r="M442" s="249"/>
      <c r="N442" s="250"/>
      <c r="O442" s="250"/>
      <c r="P442" s="250"/>
      <c r="Q442" s="250"/>
      <c r="R442" s="250"/>
      <c r="S442" s="250"/>
      <c r="T442" s="251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2" t="s">
        <v>154</v>
      </c>
      <c r="AU442" s="252" t="s">
        <v>83</v>
      </c>
      <c r="AV442" s="14" t="s">
        <v>83</v>
      </c>
      <c r="AW442" s="14" t="s">
        <v>30</v>
      </c>
      <c r="AX442" s="14" t="s">
        <v>73</v>
      </c>
      <c r="AY442" s="252" t="s">
        <v>146</v>
      </c>
    </row>
    <row r="443" s="14" customFormat="1">
      <c r="A443" s="14"/>
      <c r="B443" s="242"/>
      <c r="C443" s="243"/>
      <c r="D443" s="233" t="s">
        <v>154</v>
      </c>
      <c r="E443" s="244" t="s">
        <v>1</v>
      </c>
      <c r="F443" s="245" t="s">
        <v>654</v>
      </c>
      <c r="G443" s="243"/>
      <c r="H443" s="246">
        <v>19.648</v>
      </c>
      <c r="I443" s="247"/>
      <c r="J443" s="243"/>
      <c r="K443" s="243"/>
      <c r="L443" s="248"/>
      <c r="M443" s="249"/>
      <c r="N443" s="250"/>
      <c r="O443" s="250"/>
      <c r="P443" s="250"/>
      <c r="Q443" s="250"/>
      <c r="R443" s="250"/>
      <c r="S443" s="250"/>
      <c r="T443" s="251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2" t="s">
        <v>154</v>
      </c>
      <c r="AU443" s="252" t="s">
        <v>83</v>
      </c>
      <c r="AV443" s="14" t="s">
        <v>83</v>
      </c>
      <c r="AW443" s="14" t="s">
        <v>30</v>
      </c>
      <c r="AX443" s="14" t="s">
        <v>73</v>
      </c>
      <c r="AY443" s="252" t="s">
        <v>146</v>
      </c>
    </row>
    <row r="444" s="14" customFormat="1">
      <c r="A444" s="14"/>
      <c r="B444" s="242"/>
      <c r="C444" s="243"/>
      <c r="D444" s="233" t="s">
        <v>154</v>
      </c>
      <c r="E444" s="244" t="s">
        <v>1</v>
      </c>
      <c r="F444" s="245" t="s">
        <v>655</v>
      </c>
      <c r="G444" s="243"/>
      <c r="H444" s="246">
        <v>5.664</v>
      </c>
      <c r="I444" s="247"/>
      <c r="J444" s="243"/>
      <c r="K444" s="243"/>
      <c r="L444" s="248"/>
      <c r="M444" s="249"/>
      <c r="N444" s="250"/>
      <c r="O444" s="250"/>
      <c r="P444" s="250"/>
      <c r="Q444" s="250"/>
      <c r="R444" s="250"/>
      <c r="S444" s="250"/>
      <c r="T444" s="251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2" t="s">
        <v>154</v>
      </c>
      <c r="AU444" s="252" t="s">
        <v>83</v>
      </c>
      <c r="AV444" s="14" t="s">
        <v>83</v>
      </c>
      <c r="AW444" s="14" t="s">
        <v>30</v>
      </c>
      <c r="AX444" s="14" t="s">
        <v>73</v>
      </c>
      <c r="AY444" s="252" t="s">
        <v>146</v>
      </c>
    </row>
    <row r="445" s="14" customFormat="1">
      <c r="A445" s="14"/>
      <c r="B445" s="242"/>
      <c r="C445" s="243"/>
      <c r="D445" s="233" t="s">
        <v>154</v>
      </c>
      <c r="E445" s="244" t="s">
        <v>1</v>
      </c>
      <c r="F445" s="245" t="s">
        <v>656</v>
      </c>
      <c r="G445" s="243"/>
      <c r="H445" s="246">
        <v>5.5039999999999992</v>
      </c>
      <c r="I445" s="247"/>
      <c r="J445" s="243"/>
      <c r="K445" s="243"/>
      <c r="L445" s="248"/>
      <c r="M445" s="249"/>
      <c r="N445" s="250"/>
      <c r="O445" s="250"/>
      <c r="P445" s="250"/>
      <c r="Q445" s="250"/>
      <c r="R445" s="250"/>
      <c r="S445" s="250"/>
      <c r="T445" s="251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2" t="s">
        <v>154</v>
      </c>
      <c r="AU445" s="252" t="s">
        <v>83</v>
      </c>
      <c r="AV445" s="14" t="s">
        <v>83</v>
      </c>
      <c r="AW445" s="14" t="s">
        <v>30</v>
      </c>
      <c r="AX445" s="14" t="s">
        <v>73</v>
      </c>
      <c r="AY445" s="252" t="s">
        <v>146</v>
      </c>
    </row>
    <row r="446" s="14" customFormat="1">
      <c r="A446" s="14"/>
      <c r="B446" s="242"/>
      <c r="C446" s="243"/>
      <c r="D446" s="233" t="s">
        <v>154</v>
      </c>
      <c r="E446" s="244" t="s">
        <v>1</v>
      </c>
      <c r="F446" s="245" t="s">
        <v>657</v>
      </c>
      <c r="G446" s="243"/>
      <c r="H446" s="246">
        <v>5.696</v>
      </c>
      <c r="I446" s="247"/>
      <c r="J446" s="243"/>
      <c r="K446" s="243"/>
      <c r="L446" s="248"/>
      <c r="M446" s="249"/>
      <c r="N446" s="250"/>
      <c r="O446" s="250"/>
      <c r="P446" s="250"/>
      <c r="Q446" s="250"/>
      <c r="R446" s="250"/>
      <c r="S446" s="250"/>
      <c r="T446" s="251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2" t="s">
        <v>154</v>
      </c>
      <c r="AU446" s="252" t="s">
        <v>83</v>
      </c>
      <c r="AV446" s="14" t="s">
        <v>83</v>
      </c>
      <c r="AW446" s="14" t="s">
        <v>30</v>
      </c>
      <c r="AX446" s="14" t="s">
        <v>73</v>
      </c>
      <c r="AY446" s="252" t="s">
        <v>146</v>
      </c>
    </row>
    <row r="447" s="15" customFormat="1">
      <c r="A447" s="15"/>
      <c r="B447" s="253"/>
      <c r="C447" s="254"/>
      <c r="D447" s="233" t="s">
        <v>154</v>
      </c>
      <c r="E447" s="255" t="s">
        <v>1</v>
      </c>
      <c r="F447" s="256" t="s">
        <v>157</v>
      </c>
      <c r="G447" s="254"/>
      <c r="H447" s="257">
        <v>49.12</v>
      </c>
      <c r="I447" s="258"/>
      <c r="J447" s="254"/>
      <c r="K447" s="254"/>
      <c r="L447" s="259"/>
      <c r="M447" s="260"/>
      <c r="N447" s="261"/>
      <c r="O447" s="261"/>
      <c r="P447" s="261"/>
      <c r="Q447" s="261"/>
      <c r="R447" s="261"/>
      <c r="S447" s="261"/>
      <c r="T447" s="262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63" t="s">
        <v>154</v>
      </c>
      <c r="AU447" s="263" t="s">
        <v>83</v>
      </c>
      <c r="AV447" s="15" t="s">
        <v>153</v>
      </c>
      <c r="AW447" s="15" t="s">
        <v>30</v>
      </c>
      <c r="AX447" s="15" t="s">
        <v>81</v>
      </c>
      <c r="AY447" s="263" t="s">
        <v>146</v>
      </c>
    </row>
    <row r="448" s="2" customFormat="1" ht="24.15" customHeight="1">
      <c r="A448" s="38"/>
      <c r="B448" s="39"/>
      <c r="C448" s="218" t="s">
        <v>658</v>
      </c>
      <c r="D448" s="218" t="s">
        <v>149</v>
      </c>
      <c r="E448" s="219" t="s">
        <v>659</v>
      </c>
      <c r="F448" s="220" t="s">
        <v>660</v>
      </c>
      <c r="G448" s="221" t="s">
        <v>175</v>
      </c>
      <c r="H448" s="222">
        <v>0.9</v>
      </c>
      <c r="I448" s="223"/>
      <c r="J448" s="224">
        <f>ROUND(I448*H448,2)</f>
        <v>0</v>
      </c>
      <c r="K448" s="220" t="s">
        <v>161</v>
      </c>
      <c r="L448" s="44"/>
      <c r="M448" s="225" t="s">
        <v>1</v>
      </c>
      <c r="N448" s="226" t="s">
        <v>38</v>
      </c>
      <c r="O448" s="91"/>
      <c r="P448" s="227">
        <f>O448*H448</f>
        <v>0</v>
      </c>
      <c r="Q448" s="227">
        <v>0</v>
      </c>
      <c r="R448" s="227">
        <f>Q448*H448</f>
        <v>0</v>
      </c>
      <c r="S448" s="227">
        <v>0</v>
      </c>
      <c r="T448" s="228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29" t="s">
        <v>192</v>
      </c>
      <c r="AT448" s="229" t="s">
        <v>149</v>
      </c>
      <c r="AU448" s="229" t="s">
        <v>83</v>
      </c>
      <c r="AY448" s="17" t="s">
        <v>146</v>
      </c>
      <c r="BE448" s="230">
        <f>IF(N448="základní",J448,0)</f>
        <v>0</v>
      </c>
      <c r="BF448" s="230">
        <f>IF(N448="snížená",J448,0)</f>
        <v>0</v>
      </c>
      <c r="BG448" s="230">
        <f>IF(N448="zákl. přenesená",J448,0)</f>
        <v>0</v>
      </c>
      <c r="BH448" s="230">
        <f>IF(N448="sníž. přenesená",J448,0)</f>
        <v>0</v>
      </c>
      <c r="BI448" s="230">
        <f>IF(N448="nulová",J448,0)</f>
        <v>0</v>
      </c>
      <c r="BJ448" s="17" t="s">
        <v>81</v>
      </c>
      <c r="BK448" s="230">
        <f>ROUND(I448*H448,2)</f>
        <v>0</v>
      </c>
      <c r="BL448" s="17" t="s">
        <v>192</v>
      </c>
      <c r="BM448" s="229" t="s">
        <v>661</v>
      </c>
    </row>
    <row r="449" s="13" customFormat="1">
      <c r="A449" s="13"/>
      <c r="B449" s="231"/>
      <c r="C449" s="232"/>
      <c r="D449" s="233" t="s">
        <v>154</v>
      </c>
      <c r="E449" s="234" t="s">
        <v>1</v>
      </c>
      <c r="F449" s="235" t="s">
        <v>662</v>
      </c>
      <c r="G449" s="232"/>
      <c r="H449" s="234" t="s">
        <v>1</v>
      </c>
      <c r="I449" s="236"/>
      <c r="J449" s="232"/>
      <c r="K449" s="232"/>
      <c r="L449" s="237"/>
      <c r="M449" s="238"/>
      <c r="N449" s="239"/>
      <c r="O449" s="239"/>
      <c r="P449" s="239"/>
      <c r="Q449" s="239"/>
      <c r="R449" s="239"/>
      <c r="S449" s="239"/>
      <c r="T449" s="240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1" t="s">
        <v>154</v>
      </c>
      <c r="AU449" s="241" t="s">
        <v>83</v>
      </c>
      <c r="AV449" s="13" t="s">
        <v>81</v>
      </c>
      <c r="AW449" s="13" t="s">
        <v>30</v>
      </c>
      <c r="AX449" s="13" t="s">
        <v>73</v>
      </c>
      <c r="AY449" s="241" t="s">
        <v>146</v>
      </c>
    </row>
    <row r="450" s="14" customFormat="1">
      <c r="A450" s="14"/>
      <c r="B450" s="242"/>
      <c r="C450" s="243"/>
      <c r="D450" s="233" t="s">
        <v>154</v>
      </c>
      <c r="E450" s="244" t="s">
        <v>1</v>
      </c>
      <c r="F450" s="245" t="s">
        <v>663</v>
      </c>
      <c r="G450" s="243"/>
      <c r="H450" s="246">
        <v>0.9</v>
      </c>
      <c r="I450" s="247"/>
      <c r="J450" s="243"/>
      <c r="K450" s="243"/>
      <c r="L450" s="248"/>
      <c r="M450" s="249"/>
      <c r="N450" s="250"/>
      <c r="O450" s="250"/>
      <c r="P450" s="250"/>
      <c r="Q450" s="250"/>
      <c r="R450" s="250"/>
      <c r="S450" s="250"/>
      <c r="T450" s="251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2" t="s">
        <v>154</v>
      </c>
      <c r="AU450" s="252" t="s">
        <v>83</v>
      </c>
      <c r="AV450" s="14" t="s">
        <v>83</v>
      </c>
      <c r="AW450" s="14" t="s">
        <v>30</v>
      </c>
      <c r="AX450" s="14" t="s">
        <v>73</v>
      </c>
      <c r="AY450" s="252" t="s">
        <v>146</v>
      </c>
    </row>
    <row r="451" s="15" customFormat="1">
      <c r="A451" s="15"/>
      <c r="B451" s="253"/>
      <c r="C451" s="254"/>
      <c r="D451" s="233" t="s">
        <v>154</v>
      </c>
      <c r="E451" s="255" t="s">
        <v>1</v>
      </c>
      <c r="F451" s="256" t="s">
        <v>157</v>
      </c>
      <c r="G451" s="254"/>
      <c r="H451" s="257">
        <v>0.9</v>
      </c>
      <c r="I451" s="258"/>
      <c r="J451" s="254"/>
      <c r="K451" s="254"/>
      <c r="L451" s="259"/>
      <c r="M451" s="260"/>
      <c r="N451" s="261"/>
      <c r="O451" s="261"/>
      <c r="P451" s="261"/>
      <c r="Q451" s="261"/>
      <c r="R451" s="261"/>
      <c r="S451" s="261"/>
      <c r="T451" s="262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63" t="s">
        <v>154</v>
      </c>
      <c r="AU451" s="263" t="s">
        <v>83</v>
      </c>
      <c r="AV451" s="15" t="s">
        <v>153</v>
      </c>
      <c r="AW451" s="15" t="s">
        <v>30</v>
      </c>
      <c r="AX451" s="15" t="s">
        <v>81</v>
      </c>
      <c r="AY451" s="263" t="s">
        <v>146</v>
      </c>
    </row>
    <row r="452" s="2" customFormat="1" ht="24.15" customHeight="1">
      <c r="A452" s="38"/>
      <c r="B452" s="39"/>
      <c r="C452" s="269" t="s">
        <v>440</v>
      </c>
      <c r="D452" s="269" t="s">
        <v>437</v>
      </c>
      <c r="E452" s="270" t="s">
        <v>664</v>
      </c>
      <c r="F452" s="271" t="s">
        <v>665</v>
      </c>
      <c r="G452" s="272" t="s">
        <v>160</v>
      </c>
      <c r="H452" s="273">
        <v>1</v>
      </c>
      <c r="I452" s="274"/>
      <c r="J452" s="275">
        <f>ROUND(I452*H452,2)</f>
        <v>0</v>
      </c>
      <c r="K452" s="271" t="s">
        <v>1</v>
      </c>
      <c r="L452" s="276"/>
      <c r="M452" s="277" t="s">
        <v>1</v>
      </c>
      <c r="N452" s="278" t="s">
        <v>38</v>
      </c>
      <c r="O452" s="91"/>
      <c r="P452" s="227">
        <f>O452*H452</f>
        <v>0</v>
      </c>
      <c r="Q452" s="227">
        <v>0</v>
      </c>
      <c r="R452" s="227">
        <f>Q452*H452</f>
        <v>0</v>
      </c>
      <c r="S452" s="227">
        <v>0</v>
      </c>
      <c r="T452" s="228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29" t="s">
        <v>240</v>
      </c>
      <c r="AT452" s="229" t="s">
        <v>437</v>
      </c>
      <c r="AU452" s="229" t="s">
        <v>83</v>
      </c>
      <c r="AY452" s="17" t="s">
        <v>146</v>
      </c>
      <c r="BE452" s="230">
        <f>IF(N452="základní",J452,0)</f>
        <v>0</v>
      </c>
      <c r="BF452" s="230">
        <f>IF(N452="snížená",J452,0)</f>
        <v>0</v>
      </c>
      <c r="BG452" s="230">
        <f>IF(N452="zákl. přenesená",J452,0)</f>
        <v>0</v>
      </c>
      <c r="BH452" s="230">
        <f>IF(N452="sníž. přenesená",J452,0)</f>
        <v>0</v>
      </c>
      <c r="BI452" s="230">
        <f>IF(N452="nulová",J452,0)</f>
        <v>0</v>
      </c>
      <c r="BJ452" s="17" t="s">
        <v>81</v>
      </c>
      <c r="BK452" s="230">
        <f>ROUND(I452*H452,2)</f>
        <v>0</v>
      </c>
      <c r="BL452" s="17" t="s">
        <v>192</v>
      </c>
      <c r="BM452" s="229" t="s">
        <v>666</v>
      </c>
    </row>
    <row r="453" s="2" customFormat="1" ht="16.5" customHeight="1">
      <c r="A453" s="38"/>
      <c r="B453" s="39"/>
      <c r="C453" s="269" t="s">
        <v>667</v>
      </c>
      <c r="D453" s="269" t="s">
        <v>437</v>
      </c>
      <c r="E453" s="270" t="s">
        <v>668</v>
      </c>
      <c r="F453" s="271" t="s">
        <v>669</v>
      </c>
      <c r="G453" s="272" t="s">
        <v>670</v>
      </c>
      <c r="H453" s="273">
        <v>1</v>
      </c>
      <c r="I453" s="274"/>
      <c r="J453" s="275">
        <f>ROUND(I453*H453,2)</f>
        <v>0</v>
      </c>
      <c r="K453" s="271" t="s">
        <v>1</v>
      </c>
      <c r="L453" s="276"/>
      <c r="M453" s="277" t="s">
        <v>1</v>
      </c>
      <c r="N453" s="278" t="s">
        <v>38</v>
      </c>
      <c r="O453" s="91"/>
      <c r="P453" s="227">
        <f>O453*H453</f>
        <v>0</v>
      </c>
      <c r="Q453" s="227">
        <v>0</v>
      </c>
      <c r="R453" s="227">
        <f>Q453*H453</f>
        <v>0</v>
      </c>
      <c r="S453" s="227">
        <v>0</v>
      </c>
      <c r="T453" s="228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229" t="s">
        <v>240</v>
      </c>
      <c r="AT453" s="229" t="s">
        <v>437</v>
      </c>
      <c r="AU453" s="229" t="s">
        <v>83</v>
      </c>
      <c r="AY453" s="17" t="s">
        <v>146</v>
      </c>
      <c r="BE453" s="230">
        <f>IF(N453="základní",J453,0)</f>
        <v>0</v>
      </c>
      <c r="BF453" s="230">
        <f>IF(N453="snížená",J453,0)</f>
        <v>0</v>
      </c>
      <c r="BG453" s="230">
        <f>IF(N453="zákl. přenesená",J453,0)</f>
        <v>0</v>
      </c>
      <c r="BH453" s="230">
        <f>IF(N453="sníž. přenesená",J453,0)</f>
        <v>0</v>
      </c>
      <c r="BI453" s="230">
        <f>IF(N453="nulová",J453,0)</f>
        <v>0</v>
      </c>
      <c r="BJ453" s="17" t="s">
        <v>81</v>
      </c>
      <c r="BK453" s="230">
        <f>ROUND(I453*H453,2)</f>
        <v>0</v>
      </c>
      <c r="BL453" s="17" t="s">
        <v>192</v>
      </c>
      <c r="BM453" s="229" t="s">
        <v>671</v>
      </c>
    </row>
    <row r="454" s="2" customFormat="1" ht="33" customHeight="1">
      <c r="A454" s="38"/>
      <c r="B454" s="39"/>
      <c r="C454" s="218" t="s">
        <v>443</v>
      </c>
      <c r="D454" s="218" t="s">
        <v>149</v>
      </c>
      <c r="E454" s="219" t="s">
        <v>672</v>
      </c>
      <c r="F454" s="220" t="s">
        <v>673</v>
      </c>
      <c r="G454" s="221" t="s">
        <v>152</v>
      </c>
      <c r="H454" s="222">
        <v>30.16</v>
      </c>
      <c r="I454" s="223"/>
      <c r="J454" s="224">
        <f>ROUND(I454*H454,2)</f>
        <v>0</v>
      </c>
      <c r="K454" s="220" t="s">
        <v>161</v>
      </c>
      <c r="L454" s="44"/>
      <c r="M454" s="225" t="s">
        <v>1</v>
      </c>
      <c r="N454" s="226" t="s">
        <v>38</v>
      </c>
      <c r="O454" s="91"/>
      <c r="P454" s="227">
        <f>O454*H454</f>
        <v>0</v>
      </c>
      <c r="Q454" s="227">
        <v>0</v>
      </c>
      <c r="R454" s="227">
        <f>Q454*H454</f>
        <v>0</v>
      </c>
      <c r="S454" s="227">
        <v>0</v>
      </c>
      <c r="T454" s="228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29" t="s">
        <v>192</v>
      </c>
      <c r="AT454" s="229" t="s">
        <v>149</v>
      </c>
      <c r="AU454" s="229" t="s">
        <v>83</v>
      </c>
      <c r="AY454" s="17" t="s">
        <v>146</v>
      </c>
      <c r="BE454" s="230">
        <f>IF(N454="základní",J454,0)</f>
        <v>0</v>
      </c>
      <c r="BF454" s="230">
        <f>IF(N454="snížená",J454,0)</f>
        <v>0</v>
      </c>
      <c r="BG454" s="230">
        <f>IF(N454="zákl. přenesená",J454,0)</f>
        <v>0</v>
      </c>
      <c r="BH454" s="230">
        <f>IF(N454="sníž. přenesená",J454,0)</f>
        <v>0</v>
      </c>
      <c r="BI454" s="230">
        <f>IF(N454="nulová",J454,0)</f>
        <v>0</v>
      </c>
      <c r="BJ454" s="17" t="s">
        <v>81</v>
      </c>
      <c r="BK454" s="230">
        <f>ROUND(I454*H454,2)</f>
        <v>0</v>
      </c>
      <c r="BL454" s="17" t="s">
        <v>192</v>
      </c>
      <c r="BM454" s="229" t="s">
        <v>674</v>
      </c>
    </row>
    <row r="455" s="14" customFormat="1">
      <c r="A455" s="14"/>
      <c r="B455" s="242"/>
      <c r="C455" s="243"/>
      <c r="D455" s="233" t="s">
        <v>154</v>
      </c>
      <c r="E455" s="244" t="s">
        <v>1</v>
      </c>
      <c r="F455" s="245" t="s">
        <v>675</v>
      </c>
      <c r="G455" s="243"/>
      <c r="H455" s="246">
        <v>13.32</v>
      </c>
      <c r="I455" s="247"/>
      <c r="J455" s="243"/>
      <c r="K455" s="243"/>
      <c r="L455" s="248"/>
      <c r="M455" s="249"/>
      <c r="N455" s="250"/>
      <c r="O455" s="250"/>
      <c r="P455" s="250"/>
      <c r="Q455" s="250"/>
      <c r="R455" s="250"/>
      <c r="S455" s="250"/>
      <c r="T455" s="251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2" t="s">
        <v>154</v>
      </c>
      <c r="AU455" s="252" t="s">
        <v>83</v>
      </c>
      <c r="AV455" s="14" t="s">
        <v>83</v>
      </c>
      <c r="AW455" s="14" t="s">
        <v>30</v>
      </c>
      <c r="AX455" s="14" t="s">
        <v>73</v>
      </c>
      <c r="AY455" s="252" t="s">
        <v>146</v>
      </c>
    </row>
    <row r="456" s="14" customFormat="1">
      <c r="A456" s="14"/>
      <c r="B456" s="242"/>
      <c r="C456" s="243"/>
      <c r="D456" s="233" t="s">
        <v>154</v>
      </c>
      <c r="E456" s="244" t="s">
        <v>1</v>
      </c>
      <c r="F456" s="245" t="s">
        <v>676</v>
      </c>
      <c r="G456" s="243"/>
      <c r="H456" s="246">
        <v>16.64</v>
      </c>
      <c r="I456" s="247"/>
      <c r="J456" s="243"/>
      <c r="K456" s="243"/>
      <c r="L456" s="248"/>
      <c r="M456" s="249"/>
      <c r="N456" s="250"/>
      <c r="O456" s="250"/>
      <c r="P456" s="250"/>
      <c r="Q456" s="250"/>
      <c r="R456" s="250"/>
      <c r="S456" s="250"/>
      <c r="T456" s="251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52" t="s">
        <v>154</v>
      </c>
      <c r="AU456" s="252" t="s">
        <v>83</v>
      </c>
      <c r="AV456" s="14" t="s">
        <v>83</v>
      </c>
      <c r="AW456" s="14" t="s">
        <v>30</v>
      </c>
      <c r="AX456" s="14" t="s">
        <v>73</v>
      </c>
      <c r="AY456" s="252" t="s">
        <v>146</v>
      </c>
    </row>
    <row r="457" s="13" customFormat="1">
      <c r="A457" s="13"/>
      <c r="B457" s="231"/>
      <c r="C457" s="232"/>
      <c r="D457" s="233" t="s">
        <v>154</v>
      </c>
      <c r="E457" s="234" t="s">
        <v>1</v>
      </c>
      <c r="F457" s="235" t="s">
        <v>198</v>
      </c>
      <c r="G457" s="232"/>
      <c r="H457" s="234" t="s">
        <v>1</v>
      </c>
      <c r="I457" s="236"/>
      <c r="J457" s="232"/>
      <c r="K457" s="232"/>
      <c r="L457" s="237"/>
      <c r="M457" s="238"/>
      <c r="N457" s="239"/>
      <c r="O457" s="239"/>
      <c r="P457" s="239"/>
      <c r="Q457" s="239"/>
      <c r="R457" s="239"/>
      <c r="S457" s="239"/>
      <c r="T457" s="240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1" t="s">
        <v>154</v>
      </c>
      <c r="AU457" s="241" t="s">
        <v>83</v>
      </c>
      <c r="AV457" s="13" t="s">
        <v>81</v>
      </c>
      <c r="AW457" s="13" t="s">
        <v>30</v>
      </c>
      <c r="AX457" s="13" t="s">
        <v>73</v>
      </c>
      <c r="AY457" s="241" t="s">
        <v>146</v>
      </c>
    </row>
    <row r="458" s="14" customFormat="1">
      <c r="A458" s="14"/>
      <c r="B458" s="242"/>
      <c r="C458" s="243"/>
      <c r="D458" s="233" t="s">
        <v>154</v>
      </c>
      <c r="E458" s="244" t="s">
        <v>1</v>
      </c>
      <c r="F458" s="245" t="s">
        <v>677</v>
      </c>
      <c r="G458" s="243"/>
      <c r="H458" s="246">
        <v>0.2</v>
      </c>
      <c r="I458" s="247"/>
      <c r="J458" s="243"/>
      <c r="K458" s="243"/>
      <c r="L458" s="248"/>
      <c r="M458" s="249"/>
      <c r="N458" s="250"/>
      <c r="O458" s="250"/>
      <c r="P458" s="250"/>
      <c r="Q458" s="250"/>
      <c r="R458" s="250"/>
      <c r="S458" s="250"/>
      <c r="T458" s="251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2" t="s">
        <v>154</v>
      </c>
      <c r="AU458" s="252" t="s">
        <v>83</v>
      </c>
      <c r="AV458" s="14" t="s">
        <v>83</v>
      </c>
      <c r="AW458" s="14" t="s">
        <v>30</v>
      </c>
      <c r="AX458" s="14" t="s">
        <v>73</v>
      </c>
      <c r="AY458" s="252" t="s">
        <v>146</v>
      </c>
    </row>
    <row r="459" s="15" customFormat="1">
      <c r="A459" s="15"/>
      <c r="B459" s="253"/>
      <c r="C459" s="254"/>
      <c r="D459" s="233" t="s">
        <v>154</v>
      </c>
      <c r="E459" s="255" t="s">
        <v>1</v>
      </c>
      <c r="F459" s="256" t="s">
        <v>157</v>
      </c>
      <c r="G459" s="254"/>
      <c r="H459" s="257">
        <v>30.16</v>
      </c>
      <c r="I459" s="258"/>
      <c r="J459" s="254"/>
      <c r="K459" s="254"/>
      <c r="L459" s="259"/>
      <c r="M459" s="260"/>
      <c r="N459" s="261"/>
      <c r="O459" s="261"/>
      <c r="P459" s="261"/>
      <c r="Q459" s="261"/>
      <c r="R459" s="261"/>
      <c r="S459" s="261"/>
      <c r="T459" s="262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63" t="s">
        <v>154</v>
      </c>
      <c r="AU459" s="263" t="s">
        <v>83</v>
      </c>
      <c r="AV459" s="15" t="s">
        <v>153</v>
      </c>
      <c r="AW459" s="15" t="s">
        <v>30</v>
      </c>
      <c r="AX459" s="15" t="s">
        <v>81</v>
      </c>
      <c r="AY459" s="263" t="s">
        <v>146</v>
      </c>
    </row>
    <row r="460" s="2" customFormat="1" ht="16.5" customHeight="1">
      <c r="A460" s="38"/>
      <c r="B460" s="39"/>
      <c r="C460" s="269" t="s">
        <v>678</v>
      </c>
      <c r="D460" s="269" t="s">
        <v>437</v>
      </c>
      <c r="E460" s="270" t="s">
        <v>679</v>
      </c>
      <c r="F460" s="271" t="s">
        <v>680</v>
      </c>
      <c r="G460" s="272" t="s">
        <v>152</v>
      </c>
      <c r="H460" s="273">
        <v>31.668</v>
      </c>
      <c r="I460" s="274"/>
      <c r="J460" s="275">
        <f>ROUND(I460*H460,2)</f>
        <v>0</v>
      </c>
      <c r="K460" s="271" t="s">
        <v>161</v>
      </c>
      <c r="L460" s="276"/>
      <c r="M460" s="277" t="s">
        <v>1</v>
      </c>
      <c r="N460" s="278" t="s">
        <v>38</v>
      </c>
      <c r="O460" s="91"/>
      <c r="P460" s="227">
        <f>O460*H460</f>
        <v>0</v>
      </c>
      <c r="Q460" s="227">
        <v>0</v>
      </c>
      <c r="R460" s="227">
        <f>Q460*H460</f>
        <v>0</v>
      </c>
      <c r="S460" s="227">
        <v>0</v>
      </c>
      <c r="T460" s="228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9" t="s">
        <v>240</v>
      </c>
      <c r="AT460" s="229" t="s">
        <v>437</v>
      </c>
      <c r="AU460" s="229" t="s">
        <v>83</v>
      </c>
      <c r="AY460" s="17" t="s">
        <v>146</v>
      </c>
      <c r="BE460" s="230">
        <f>IF(N460="základní",J460,0)</f>
        <v>0</v>
      </c>
      <c r="BF460" s="230">
        <f>IF(N460="snížená",J460,0)</f>
        <v>0</v>
      </c>
      <c r="BG460" s="230">
        <f>IF(N460="zákl. přenesená",J460,0)</f>
        <v>0</v>
      </c>
      <c r="BH460" s="230">
        <f>IF(N460="sníž. přenesená",J460,0)</f>
        <v>0</v>
      </c>
      <c r="BI460" s="230">
        <f>IF(N460="nulová",J460,0)</f>
        <v>0</v>
      </c>
      <c r="BJ460" s="17" t="s">
        <v>81</v>
      </c>
      <c r="BK460" s="230">
        <f>ROUND(I460*H460,2)</f>
        <v>0</v>
      </c>
      <c r="BL460" s="17" t="s">
        <v>192</v>
      </c>
      <c r="BM460" s="229" t="s">
        <v>681</v>
      </c>
    </row>
    <row r="461" s="14" customFormat="1">
      <c r="A461" s="14"/>
      <c r="B461" s="242"/>
      <c r="C461" s="243"/>
      <c r="D461" s="233" t="s">
        <v>154</v>
      </c>
      <c r="E461" s="244" t="s">
        <v>1</v>
      </c>
      <c r="F461" s="245" t="s">
        <v>682</v>
      </c>
      <c r="G461" s="243"/>
      <c r="H461" s="246">
        <v>31.668</v>
      </c>
      <c r="I461" s="247"/>
      <c r="J461" s="243"/>
      <c r="K461" s="243"/>
      <c r="L461" s="248"/>
      <c r="M461" s="249"/>
      <c r="N461" s="250"/>
      <c r="O461" s="250"/>
      <c r="P461" s="250"/>
      <c r="Q461" s="250"/>
      <c r="R461" s="250"/>
      <c r="S461" s="250"/>
      <c r="T461" s="251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2" t="s">
        <v>154</v>
      </c>
      <c r="AU461" s="252" t="s">
        <v>83</v>
      </c>
      <c r="AV461" s="14" t="s">
        <v>83</v>
      </c>
      <c r="AW461" s="14" t="s">
        <v>30</v>
      </c>
      <c r="AX461" s="14" t="s">
        <v>73</v>
      </c>
      <c r="AY461" s="252" t="s">
        <v>146</v>
      </c>
    </row>
    <row r="462" s="15" customFormat="1">
      <c r="A462" s="15"/>
      <c r="B462" s="253"/>
      <c r="C462" s="254"/>
      <c r="D462" s="233" t="s">
        <v>154</v>
      </c>
      <c r="E462" s="255" t="s">
        <v>1</v>
      </c>
      <c r="F462" s="256" t="s">
        <v>157</v>
      </c>
      <c r="G462" s="254"/>
      <c r="H462" s="257">
        <v>31.668</v>
      </c>
      <c r="I462" s="258"/>
      <c r="J462" s="254"/>
      <c r="K462" s="254"/>
      <c r="L462" s="259"/>
      <c r="M462" s="260"/>
      <c r="N462" s="261"/>
      <c r="O462" s="261"/>
      <c r="P462" s="261"/>
      <c r="Q462" s="261"/>
      <c r="R462" s="261"/>
      <c r="S462" s="261"/>
      <c r="T462" s="262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63" t="s">
        <v>154</v>
      </c>
      <c r="AU462" s="263" t="s">
        <v>83</v>
      </c>
      <c r="AV462" s="15" t="s">
        <v>153</v>
      </c>
      <c r="AW462" s="15" t="s">
        <v>30</v>
      </c>
      <c r="AX462" s="15" t="s">
        <v>81</v>
      </c>
      <c r="AY462" s="263" t="s">
        <v>146</v>
      </c>
    </row>
    <row r="463" s="2" customFormat="1" ht="24.15" customHeight="1">
      <c r="A463" s="38"/>
      <c r="B463" s="39"/>
      <c r="C463" s="218" t="s">
        <v>447</v>
      </c>
      <c r="D463" s="218" t="s">
        <v>149</v>
      </c>
      <c r="E463" s="219" t="s">
        <v>683</v>
      </c>
      <c r="F463" s="220" t="s">
        <v>684</v>
      </c>
      <c r="G463" s="221" t="s">
        <v>152</v>
      </c>
      <c r="H463" s="222">
        <v>4</v>
      </c>
      <c r="I463" s="223"/>
      <c r="J463" s="224">
        <f>ROUND(I463*H463,2)</f>
        <v>0</v>
      </c>
      <c r="K463" s="220" t="s">
        <v>161</v>
      </c>
      <c r="L463" s="44"/>
      <c r="M463" s="225" t="s">
        <v>1</v>
      </c>
      <c r="N463" s="226" t="s">
        <v>38</v>
      </c>
      <c r="O463" s="91"/>
      <c r="P463" s="227">
        <f>O463*H463</f>
        <v>0</v>
      </c>
      <c r="Q463" s="227">
        <v>0</v>
      </c>
      <c r="R463" s="227">
        <f>Q463*H463</f>
        <v>0</v>
      </c>
      <c r="S463" s="227">
        <v>0</v>
      </c>
      <c r="T463" s="228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29" t="s">
        <v>192</v>
      </c>
      <c r="AT463" s="229" t="s">
        <v>149</v>
      </c>
      <c r="AU463" s="229" t="s">
        <v>83</v>
      </c>
      <c r="AY463" s="17" t="s">
        <v>146</v>
      </c>
      <c r="BE463" s="230">
        <f>IF(N463="základní",J463,0)</f>
        <v>0</v>
      </c>
      <c r="BF463" s="230">
        <f>IF(N463="snížená",J463,0)</f>
        <v>0</v>
      </c>
      <c r="BG463" s="230">
        <f>IF(N463="zákl. přenesená",J463,0)</f>
        <v>0</v>
      </c>
      <c r="BH463" s="230">
        <f>IF(N463="sníž. přenesená",J463,0)</f>
        <v>0</v>
      </c>
      <c r="BI463" s="230">
        <f>IF(N463="nulová",J463,0)</f>
        <v>0</v>
      </c>
      <c r="BJ463" s="17" t="s">
        <v>81</v>
      </c>
      <c r="BK463" s="230">
        <f>ROUND(I463*H463,2)</f>
        <v>0</v>
      </c>
      <c r="BL463" s="17" t="s">
        <v>192</v>
      </c>
      <c r="BM463" s="229" t="s">
        <v>685</v>
      </c>
    </row>
    <row r="464" s="13" customFormat="1">
      <c r="A464" s="13"/>
      <c r="B464" s="231"/>
      <c r="C464" s="232"/>
      <c r="D464" s="233" t="s">
        <v>154</v>
      </c>
      <c r="E464" s="234" t="s">
        <v>1</v>
      </c>
      <c r="F464" s="235" t="s">
        <v>198</v>
      </c>
      <c r="G464" s="232"/>
      <c r="H464" s="234" t="s">
        <v>1</v>
      </c>
      <c r="I464" s="236"/>
      <c r="J464" s="232"/>
      <c r="K464" s="232"/>
      <c r="L464" s="237"/>
      <c r="M464" s="238"/>
      <c r="N464" s="239"/>
      <c r="O464" s="239"/>
      <c r="P464" s="239"/>
      <c r="Q464" s="239"/>
      <c r="R464" s="239"/>
      <c r="S464" s="239"/>
      <c r="T464" s="240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1" t="s">
        <v>154</v>
      </c>
      <c r="AU464" s="241" t="s">
        <v>83</v>
      </c>
      <c r="AV464" s="13" t="s">
        <v>81</v>
      </c>
      <c r="AW464" s="13" t="s">
        <v>30</v>
      </c>
      <c r="AX464" s="13" t="s">
        <v>73</v>
      </c>
      <c r="AY464" s="241" t="s">
        <v>146</v>
      </c>
    </row>
    <row r="465" s="14" customFormat="1">
      <c r="A465" s="14"/>
      <c r="B465" s="242"/>
      <c r="C465" s="243"/>
      <c r="D465" s="233" t="s">
        <v>154</v>
      </c>
      <c r="E465" s="244" t="s">
        <v>1</v>
      </c>
      <c r="F465" s="245" t="s">
        <v>686</v>
      </c>
      <c r="G465" s="243"/>
      <c r="H465" s="246">
        <v>4</v>
      </c>
      <c r="I465" s="247"/>
      <c r="J465" s="243"/>
      <c r="K465" s="243"/>
      <c r="L465" s="248"/>
      <c r="M465" s="249"/>
      <c r="N465" s="250"/>
      <c r="O465" s="250"/>
      <c r="P465" s="250"/>
      <c r="Q465" s="250"/>
      <c r="R465" s="250"/>
      <c r="S465" s="250"/>
      <c r="T465" s="251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2" t="s">
        <v>154</v>
      </c>
      <c r="AU465" s="252" t="s">
        <v>83</v>
      </c>
      <c r="AV465" s="14" t="s">
        <v>83</v>
      </c>
      <c r="AW465" s="14" t="s">
        <v>30</v>
      </c>
      <c r="AX465" s="14" t="s">
        <v>73</v>
      </c>
      <c r="AY465" s="252" t="s">
        <v>146</v>
      </c>
    </row>
    <row r="466" s="15" customFormat="1">
      <c r="A466" s="15"/>
      <c r="B466" s="253"/>
      <c r="C466" s="254"/>
      <c r="D466" s="233" t="s">
        <v>154</v>
      </c>
      <c r="E466" s="255" t="s">
        <v>1</v>
      </c>
      <c r="F466" s="256" t="s">
        <v>157</v>
      </c>
      <c r="G466" s="254"/>
      <c r="H466" s="257">
        <v>4</v>
      </c>
      <c r="I466" s="258"/>
      <c r="J466" s="254"/>
      <c r="K466" s="254"/>
      <c r="L466" s="259"/>
      <c r="M466" s="260"/>
      <c r="N466" s="261"/>
      <c r="O466" s="261"/>
      <c r="P466" s="261"/>
      <c r="Q466" s="261"/>
      <c r="R466" s="261"/>
      <c r="S466" s="261"/>
      <c r="T466" s="262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T466" s="263" t="s">
        <v>154</v>
      </c>
      <c r="AU466" s="263" t="s">
        <v>83</v>
      </c>
      <c r="AV466" s="15" t="s">
        <v>153</v>
      </c>
      <c r="AW466" s="15" t="s">
        <v>30</v>
      </c>
      <c r="AX466" s="15" t="s">
        <v>81</v>
      </c>
      <c r="AY466" s="263" t="s">
        <v>146</v>
      </c>
    </row>
    <row r="467" s="2" customFormat="1" ht="33" customHeight="1">
      <c r="A467" s="38"/>
      <c r="B467" s="39"/>
      <c r="C467" s="218" t="s">
        <v>687</v>
      </c>
      <c r="D467" s="218" t="s">
        <v>149</v>
      </c>
      <c r="E467" s="219" t="s">
        <v>688</v>
      </c>
      <c r="F467" s="220" t="s">
        <v>689</v>
      </c>
      <c r="G467" s="221" t="s">
        <v>152</v>
      </c>
      <c r="H467" s="222">
        <v>4</v>
      </c>
      <c r="I467" s="223"/>
      <c r="J467" s="224">
        <f>ROUND(I467*H467,2)</f>
        <v>0</v>
      </c>
      <c r="K467" s="220" t="s">
        <v>161</v>
      </c>
      <c r="L467" s="44"/>
      <c r="M467" s="225" t="s">
        <v>1</v>
      </c>
      <c r="N467" s="226" t="s">
        <v>38</v>
      </c>
      <c r="O467" s="91"/>
      <c r="P467" s="227">
        <f>O467*H467</f>
        <v>0</v>
      </c>
      <c r="Q467" s="227">
        <v>0</v>
      </c>
      <c r="R467" s="227">
        <f>Q467*H467</f>
        <v>0</v>
      </c>
      <c r="S467" s="227">
        <v>0</v>
      </c>
      <c r="T467" s="228">
        <f>S467*H467</f>
        <v>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29" t="s">
        <v>192</v>
      </c>
      <c r="AT467" s="229" t="s">
        <v>149</v>
      </c>
      <c r="AU467" s="229" t="s">
        <v>83</v>
      </c>
      <c r="AY467" s="17" t="s">
        <v>146</v>
      </c>
      <c r="BE467" s="230">
        <f>IF(N467="základní",J467,0)</f>
        <v>0</v>
      </c>
      <c r="BF467" s="230">
        <f>IF(N467="snížená",J467,0)</f>
        <v>0</v>
      </c>
      <c r="BG467" s="230">
        <f>IF(N467="zákl. přenesená",J467,0)</f>
        <v>0</v>
      </c>
      <c r="BH467" s="230">
        <f>IF(N467="sníž. přenesená",J467,0)</f>
        <v>0</v>
      </c>
      <c r="BI467" s="230">
        <f>IF(N467="nulová",J467,0)</f>
        <v>0</v>
      </c>
      <c r="BJ467" s="17" t="s">
        <v>81</v>
      </c>
      <c r="BK467" s="230">
        <f>ROUND(I467*H467,2)</f>
        <v>0</v>
      </c>
      <c r="BL467" s="17" t="s">
        <v>192</v>
      </c>
      <c r="BM467" s="229" t="s">
        <v>690</v>
      </c>
    </row>
    <row r="468" s="13" customFormat="1">
      <c r="A468" s="13"/>
      <c r="B468" s="231"/>
      <c r="C468" s="232"/>
      <c r="D468" s="233" t="s">
        <v>154</v>
      </c>
      <c r="E468" s="234" t="s">
        <v>1</v>
      </c>
      <c r="F468" s="235" t="s">
        <v>196</v>
      </c>
      <c r="G468" s="232"/>
      <c r="H468" s="234" t="s">
        <v>1</v>
      </c>
      <c r="I468" s="236"/>
      <c r="J468" s="232"/>
      <c r="K468" s="232"/>
      <c r="L468" s="237"/>
      <c r="M468" s="238"/>
      <c r="N468" s="239"/>
      <c r="O468" s="239"/>
      <c r="P468" s="239"/>
      <c r="Q468" s="239"/>
      <c r="R468" s="239"/>
      <c r="S468" s="239"/>
      <c r="T468" s="240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1" t="s">
        <v>154</v>
      </c>
      <c r="AU468" s="241" t="s">
        <v>83</v>
      </c>
      <c r="AV468" s="13" t="s">
        <v>81</v>
      </c>
      <c r="AW468" s="13" t="s">
        <v>30</v>
      </c>
      <c r="AX468" s="13" t="s">
        <v>73</v>
      </c>
      <c r="AY468" s="241" t="s">
        <v>146</v>
      </c>
    </row>
    <row r="469" s="14" customFormat="1">
      <c r="A469" s="14"/>
      <c r="B469" s="242"/>
      <c r="C469" s="243"/>
      <c r="D469" s="233" t="s">
        <v>154</v>
      </c>
      <c r="E469" s="244" t="s">
        <v>1</v>
      </c>
      <c r="F469" s="245" t="s">
        <v>686</v>
      </c>
      <c r="G469" s="243"/>
      <c r="H469" s="246">
        <v>4</v>
      </c>
      <c r="I469" s="247"/>
      <c r="J469" s="243"/>
      <c r="K469" s="243"/>
      <c r="L469" s="248"/>
      <c r="M469" s="249"/>
      <c r="N469" s="250"/>
      <c r="O469" s="250"/>
      <c r="P469" s="250"/>
      <c r="Q469" s="250"/>
      <c r="R469" s="250"/>
      <c r="S469" s="250"/>
      <c r="T469" s="251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2" t="s">
        <v>154</v>
      </c>
      <c r="AU469" s="252" t="s">
        <v>83</v>
      </c>
      <c r="AV469" s="14" t="s">
        <v>83</v>
      </c>
      <c r="AW469" s="14" t="s">
        <v>30</v>
      </c>
      <c r="AX469" s="14" t="s">
        <v>73</v>
      </c>
      <c r="AY469" s="252" t="s">
        <v>146</v>
      </c>
    </row>
    <row r="470" s="15" customFormat="1">
      <c r="A470" s="15"/>
      <c r="B470" s="253"/>
      <c r="C470" s="254"/>
      <c r="D470" s="233" t="s">
        <v>154</v>
      </c>
      <c r="E470" s="255" t="s">
        <v>1</v>
      </c>
      <c r="F470" s="256" t="s">
        <v>157</v>
      </c>
      <c r="G470" s="254"/>
      <c r="H470" s="257">
        <v>4</v>
      </c>
      <c r="I470" s="258"/>
      <c r="J470" s="254"/>
      <c r="K470" s="254"/>
      <c r="L470" s="259"/>
      <c r="M470" s="260"/>
      <c r="N470" s="261"/>
      <c r="O470" s="261"/>
      <c r="P470" s="261"/>
      <c r="Q470" s="261"/>
      <c r="R470" s="261"/>
      <c r="S470" s="261"/>
      <c r="T470" s="262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63" t="s">
        <v>154</v>
      </c>
      <c r="AU470" s="263" t="s">
        <v>83</v>
      </c>
      <c r="AV470" s="15" t="s">
        <v>153</v>
      </c>
      <c r="AW470" s="15" t="s">
        <v>30</v>
      </c>
      <c r="AX470" s="15" t="s">
        <v>81</v>
      </c>
      <c r="AY470" s="263" t="s">
        <v>146</v>
      </c>
    </row>
    <row r="471" s="2" customFormat="1" ht="55.5" customHeight="1">
      <c r="A471" s="38"/>
      <c r="B471" s="39"/>
      <c r="C471" s="218" t="s">
        <v>450</v>
      </c>
      <c r="D471" s="218" t="s">
        <v>149</v>
      </c>
      <c r="E471" s="219" t="s">
        <v>691</v>
      </c>
      <c r="F471" s="220" t="s">
        <v>692</v>
      </c>
      <c r="G471" s="221" t="s">
        <v>373</v>
      </c>
      <c r="H471" s="268"/>
      <c r="I471" s="223"/>
      <c r="J471" s="224">
        <f>ROUND(I471*H471,2)</f>
        <v>0</v>
      </c>
      <c r="K471" s="220" t="s">
        <v>161</v>
      </c>
      <c r="L471" s="44"/>
      <c r="M471" s="225" t="s">
        <v>1</v>
      </c>
      <c r="N471" s="226" t="s">
        <v>38</v>
      </c>
      <c r="O471" s="91"/>
      <c r="P471" s="227">
        <f>O471*H471</f>
        <v>0</v>
      </c>
      <c r="Q471" s="227">
        <v>0</v>
      </c>
      <c r="R471" s="227">
        <f>Q471*H471</f>
        <v>0</v>
      </c>
      <c r="S471" s="227">
        <v>0</v>
      </c>
      <c r="T471" s="228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29" t="s">
        <v>192</v>
      </c>
      <c r="AT471" s="229" t="s">
        <v>149</v>
      </c>
      <c r="AU471" s="229" t="s">
        <v>83</v>
      </c>
      <c r="AY471" s="17" t="s">
        <v>146</v>
      </c>
      <c r="BE471" s="230">
        <f>IF(N471="základní",J471,0)</f>
        <v>0</v>
      </c>
      <c r="BF471" s="230">
        <f>IF(N471="snížená",J471,0)</f>
        <v>0</v>
      </c>
      <c r="BG471" s="230">
        <f>IF(N471="zákl. přenesená",J471,0)</f>
        <v>0</v>
      </c>
      <c r="BH471" s="230">
        <f>IF(N471="sníž. přenesená",J471,0)</f>
        <v>0</v>
      </c>
      <c r="BI471" s="230">
        <f>IF(N471="nulová",J471,0)</f>
        <v>0</v>
      </c>
      <c r="BJ471" s="17" t="s">
        <v>81</v>
      </c>
      <c r="BK471" s="230">
        <f>ROUND(I471*H471,2)</f>
        <v>0</v>
      </c>
      <c r="BL471" s="17" t="s">
        <v>192</v>
      </c>
      <c r="BM471" s="229" t="s">
        <v>693</v>
      </c>
    </row>
    <row r="472" s="12" customFormat="1" ht="22.8" customHeight="1">
      <c r="A472" s="12"/>
      <c r="B472" s="202"/>
      <c r="C472" s="203"/>
      <c r="D472" s="204" t="s">
        <v>72</v>
      </c>
      <c r="E472" s="216" t="s">
        <v>694</v>
      </c>
      <c r="F472" s="216" t="s">
        <v>695</v>
      </c>
      <c r="G472" s="203"/>
      <c r="H472" s="203"/>
      <c r="I472" s="206"/>
      <c r="J472" s="217">
        <f>BK472</f>
        <v>0</v>
      </c>
      <c r="K472" s="203"/>
      <c r="L472" s="208"/>
      <c r="M472" s="209"/>
      <c r="N472" s="210"/>
      <c r="O472" s="210"/>
      <c r="P472" s="211">
        <f>SUM(P473:P474)</f>
        <v>0</v>
      </c>
      <c r="Q472" s="210"/>
      <c r="R472" s="211">
        <f>SUM(R473:R474)</f>
        <v>0</v>
      </c>
      <c r="S472" s="210"/>
      <c r="T472" s="212">
        <f>SUM(T473:T474)</f>
        <v>0</v>
      </c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R472" s="213" t="s">
        <v>83</v>
      </c>
      <c r="AT472" s="214" t="s">
        <v>72</v>
      </c>
      <c r="AU472" s="214" t="s">
        <v>81</v>
      </c>
      <c r="AY472" s="213" t="s">
        <v>146</v>
      </c>
      <c r="BK472" s="215">
        <f>SUM(BK473:BK474)</f>
        <v>0</v>
      </c>
    </row>
    <row r="473" s="2" customFormat="1" ht="24.15" customHeight="1">
      <c r="A473" s="38"/>
      <c r="B473" s="39"/>
      <c r="C473" s="218" t="s">
        <v>696</v>
      </c>
      <c r="D473" s="218" t="s">
        <v>149</v>
      </c>
      <c r="E473" s="219" t="s">
        <v>697</v>
      </c>
      <c r="F473" s="220" t="s">
        <v>698</v>
      </c>
      <c r="G473" s="221" t="s">
        <v>369</v>
      </c>
      <c r="H473" s="222">
        <v>1</v>
      </c>
      <c r="I473" s="223"/>
      <c r="J473" s="224">
        <f>ROUND(I473*H473,2)</f>
        <v>0</v>
      </c>
      <c r="K473" s="220" t="s">
        <v>1</v>
      </c>
      <c r="L473" s="44"/>
      <c r="M473" s="225" t="s">
        <v>1</v>
      </c>
      <c r="N473" s="226" t="s">
        <v>38</v>
      </c>
      <c r="O473" s="91"/>
      <c r="P473" s="227">
        <f>O473*H473</f>
        <v>0</v>
      </c>
      <c r="Q473" s="227">
        <v>0</v>
      </c>
      <c r="R473" s="227">
        <f>Q473*H473</f>
        <v>0</v>
      </c>
      <c r="S473" s="227">
        <v>0</v>
      </c>
      <c r="T473" s="228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29" t="s">
        <v>192</v>
      </c>
      <c r="AT473" s="229" t="s">
        <v>149</v>
      </c>
      <c r="AU473" s="229" t="s">
        <v>83</v>
      </c>
      <c r="AY473" s="17" t="s">
        <v>146</v>
      </c>
      <c r="BE473" s="230">
        <f>IF(N473="základní",J473,0)</f>
        <v>0</v>
      </c>
      <c r="BF473" s="230">
        <f>IF(N473="snížená",J473,0)</f>
        <v>0</v>
      </c>
      <c r="BG473" s="230">
        <f>IF(N473="zákl. přenesená",J473,0)</f>
        <v>0</v>
      </c>
      <c r="BH473" s="230">
        <f>IF(N473="sníž. přenesená",J473,0)</f>
        <v>0</v>
      </c>
      <c r="BI473" s="230">
        <f>IF(N473="nulová",J473,0)</f>
        <v>0</v>
      </c>
      <c r="BJ473" s="17" t="s">
        <v>81</v>
      </c>
      <c r="BK473" s="230">
        <f>ROUND(I473*H473,2)</f>
        <v>0</v>
      </c>
      <c r="BL473" s="17" t="s">
        <v>192</v>
      </c>
      <c r="BM473" s="229" t="s">
        <v>699</v>
      </c>
    </row>
    <row r="474" s="2" customFormat="1" ht="16.5" customHeight="1">
      <c r="A474" s="38"/>
      <c r="B474" s="39"/>
      <c r="C474" s="218" t="s">
        <v>454</v>
      </c>
      <c r="D474" s="218" t="s">
        <v>149</v>
      </c>
      <c r="E474" s="219" t="s">
        <v>700</v>
      </c>
      <c r="F474" s="220" t="s">
        <v>701</v>
      </c>
      <c r="G474" s="221" t="s">
        <v>160</v>
      </c>
      <c r="H474" s="222">
        <v>1</v>
      </c>
      <c r="I474" s="223"/>
      <c r="J474" s="224">
        <f>ROUND(I474*H474,2)</f>
        <v>0</v>
      </c>
      <c r="K474" s="220" t="s">
        <v>1</v>
      </c>
      <c r="L474" s="44"/>
      <c r="M474" s="225" t="s">
        <v>1</v>
      </c>
      <c r="N474" s="226" t="s">
        <v>38</v>
      </c>
      <c r="O474" s="91"/>
      <c r="P474" s="227">
        <f>O474*H474</f>
        <v>0</v>
      </c>
      <c r="Q474" s="227">
        <v>0</v>
      </c>
      <c r="R474" s="227">
        <f>Q474*H474</f>
        <v>0</v>
      </c>
      <c r="S474" s="227">
        <v>0</v>
      </c>
      <c r="T474" s="228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29" t="s">
        <v>192</v>
      </c>
      <c r="AT474" s="229" t="s">
        <v>149</v>
      </c>
      <c r="AU474" s="229" t="s">
        <v>83</v>
      </c>
      <c r="AY474" s="17" t="s">
        <v>146</v>
      </c>
      <c r="BE474" s="230">
        <f>IF(N474="základní",J474,0)</f>
        <v>0</v>
      </c>
      <c r="BF474" s="230">
        <f>IF(N474="snížená",J474,0)</f>
        <v>0</v>
      </c>
      <c r="BG474" s="230">
        <f>IF(N474="zákl. přenesená",J474,0)</f>
        <v>0</v>
      </c>
      <c r="BH474" s="230">
        <f>IF(N474="sníž. přenesená",J474,0)</f>
        <v>0</v>
      </c>
      <c r="BI474" s="230">
        <f>IF(N474="nulová",J474,0)</f>
        <v>0</v>
      </c>
      <c r="BJ474" s="17" t="s">
        <v>81</v>
      </c>
      <c r="BK474" s="230">
        <f>ROUND(I474*H474,2)</f>
        <v>0</v>
      </c>
      <c r="BL474" s="17" t="s">
        <v>192</v>
      </c>
      <c r="BM474" s="229" t="s">
        <v>702</v>
      </c>
    </row>
    <row r="475" s="12" customFormat="1" ht="22.8" customHeight="1">
      <c r="A475" s="12"/>
      <c r="B475" s="202"/>
      <c r="C475" s="203"/>
      <c r="D475" s="204" t="s">
        <v>72</v>
      </c>
      <c r="E475" s="216" t="s">
        <v>703</v>
      </c>
      <c r="F475" s="216" t="s">
        <v>704</v>
      </c>
      <c r="G475" s="203"/>
      <c r="H475" s="203"/>
      <c r="I475" s="206"/>
      <c r="J475" s="217">
        <f>BK475</f>
        <v>0</v>
      </c>
      <c r="K475" s="203"/>
      <c r="L475" s="208"/>
      <c r="M475" s="209"/>
      <c r="N475" s="210"/>
      <c r="O475" s="210"/>
      <c r="P475" s="211">
        <f>SUM(P476:P508)</f>
        <v>0</v>
      </c>
      <c r="Q475" s="210"/>
      <c r="R475" s="211">
        <f>SUM(R476:R508)</f>
        <v>0</v>
      </c>
      <c r="S475" s="210"/>
      <c r="T475" s="212">
        <f>SUM(T476:T508)</f>
        <v>0</v>
      </c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R475" s="213" t="s">
        <v>83</v>
      </c>
      <c r="AT475" s="214" t="s">
        <v>72</v>
      </c>
      <c r="AU475" s="214" t="s">
        <v>81</v>
      </c>
      <c r="AY475" s="213" t="s">
        <v>146</v>
      </c>
      <c r="BK475" s="215">
        <f>SUM(BK476:BK508)</f>
        <v>0</v>
      </c>
    </row>
    <row r="476" s="2" customFormat="1" ht="16.5" customHeight="1">
      <c r="A476" s="38"/>
      <c r="B476" s="39"/>
      <c r="C476" s="218" t="s">
        <v>705</v>
      </c>
      <c r="D476" s="218" t="s">
        <v>149</v>
      </c>
      <c r="E476" s="219" t="s">
        <v>706</v>
      </c>
      <c r="F476" s="220" t="s">
        <v>707</v>
      </c>
      <c r="G476" s="221" t="s">
        <v>175</v>
      </c>
      <c r="H476" s="222">
        <v>37.646</v>
      </c>
      <c r="I476" s="223"/>
      <c r="J476" s="224">
        <f>ROUND(I476*H476,2)</f>
        <v>0</v>
      </c>
      <c r="K476" s="220" t="s">
        <v>161</v>
      </c>
      <c r="L476" s="44"/>
      <c r="M476" s="225" t="s">
        <v>1</v>
      </c>
      <c r="N476" s="226" t="s">
        <v>38</v>
      </c>
      <c r="O476" s="91"/>
      <c r="P476" s="227">
        <f>O476*H476</f>
        <v>0</v>
      </c>
      <c r="Q476" s="227">
        <v>0</v>
      </c>
      <c r="R476" s="227">
        <f>Q476*H476</f>
        <v>0</v>
      </c>
      <c r="S476" s="227">
        <v>0</v>
      </c>
      <c r="T476" s="228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229" t="s">
        <v>192</v>
      </c>
      <c r="AT476" s="229" t="s">
        <v>149</v>
      </c>
      <c r="AU476" s="229" t="s">
        <v>83</v>
      </c>
      <c r="AY476" s="17" t="s">
        <v>146</v>
      </c>
      <c r="BE476" s="230">
        <f>IF(N476="základní",J476,0)</f>
        <v>0</v>
      </c>
      <c r="BF476" s="230">
        <f>IF(N476="snížená",J476,0)</f>
        <v>0</v>
      </c>
      <c r="BG476" s="230">
        <f>IF(N476="zákl. přenesená",J476,0)</f>
        <v>0</v>
      </c>
      <c r="BH476" s="230">
        <f>IF(N476="sníž. přenesená",J476,0)</f>
        <v>0</v>
      </c>
      <c r="BI476" s="230">
        <f>IF(N476="nulová",J476,0)</f>
        <v>0</v>
      </c>
      <c r="BJ476" s="17" t="s">
        <v>81</v>
      </c>
      <c r="BK476" s="230">
        <f>ROUND(I476*H476,2)</f>
        <v>0</v>
      </c>
      <c r="BL476" s="17" t="s">
        <v>192</v>
      </c>
      <c r="BM476" s="229" t="s">
        <v>708</v>
      </c>
    </row>
    <row r="477" s="13" customFormat="1">
      <c r="A477" s="13"/>
      <c r="B477" s="231"/>
      <c r="C477" s="232"/>
      <c r="D477" s="233" t="s">
        <v>154</v>
      </c>
      <c r="E477" s="234" t="s">
        <v>1</v>
      </c>
      <c r="F477" s="235" t="s">
        <v>709</v>
      </c>
      <c r="G477" s="232"/>
      <c r="H477" s="234" t="s">
        <v>1</v>
      </c>
      <c r="I477" s="236"/>
      <c r="J477" s="232"/>
      <c r="K477" s="232"/>
      <c r="L477" s="237"/>
      <c r="M477" s="238"/>
      <c r="N477" s="239"/>
      <c r="O477" s="239"/>
      <c r="P477" s="239"/>
      <c r="Q477" s="239"/>
      <c r="R477" s="239"/>
      <c r="S477" s="239"/>
      <c r="T477" s="240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1" t="s">
        <v>154</v>
      </c>
      <c r="AU477" s="241" t="s">
        <v>83</v>
      </c>
      <c r="AV477" s="13" t="s">
        <v>81</v>
      </c>
      <c r="AW477" s="13" t="s">
        <v>30</v>
      </c>
      <c r="AX477" s="13" t="s">
        <v>73</v>
      </c>
      <c r="AY477" s="241" t="s">
        <v>146</v>
      </c>
    </row>
    <row r="478" s="14" customFormat="1">
      <c r="A478" s="14"/>
      <c r="B478" s="242"/>
      <c r="C478" s="243"/>
      <c r="D478" s="233" t="s">
        <v>154</v>
      </c>
      <c r="E478" s="244" t="s">
        <v>1</v>
      </c>
      <c r="F478" s="245" t="s">
        <v>710</v>
      </c>
      <c r="G478" s="243"/>
      <c r="H478" s="246">
        <v>11.286</v>
      </c>
      <c r="I478" s="247"/>
      <c r="J478" s="243"/>
      <c r="K478" s="243"/>
      <c r="L478" s="248"/>
      <c r="M478" s="249"/>
      <c r="N478" s="250"/>
      <c r="O478" s="250"/>
      <c r="P478" s="250"/>
      <c r="Q478" s="250"/>
      <c r="R478" s="250"/>
      <c r="S478" s="250"/>
      <c r="T478" s="251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2" t="s">
        <v>154</v>
      </c>
      <c r="AU478" s="252" t="s">
        <v>83</v>
      </c>
      <c r="AV478" s="14" t="s">
        <v>83</v>
      </c>
      <c r="AW478" s="14" t="s">
        <v>30</v>
      </c>
      <c r="AX478" s="14" t="s">
        <v>73</v>
      </c>
      <c r="AY478" s="252" t="s">
        <v>146</v>
      </c>
    </row>
    <row r="479" s="14" customFormat="1">
      <c r="A479" s="14"/>
      <c r="B479" s="242"/>
      <c r="C479" s="243"/>
      <c r="D479" s="233" t="s">
        <v>154</v>
      </c>
      <c r="E479" s="244" t="s">
        <v>1</v>
      </c>
      <c r="F479" s="245" t="s">
        <v>711</v>
      </c>
      <c r="G479" s="243"/>
      <c r="H479" s="246">
        <v>10.53</v>
      </c>
      <c r="I479" s="247"/>
      <c r="J479" s="243"/>
      <c r="K479" s="243"/>
      <c r="L479" s="248"/>
      <c r="M479" s="249"/>
      <c r="N479" s="250"/>
      <c r="O479" s="250"/>
      <c r="P479" s="250"/>
      <c r="Q479" s="250"/>
      <c r="R479" s="250"/>
      <c r="S479" s="250"/>
      <c r="T479" s="251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2" t="s">
        <v>154</v>
      </c>
      <c r="AU479" s="252" t="s">
        <v>83</v>
      </c>
      <c r="AV479" s="14" t="s">
        <v>83</v>
      </c>
      <c r="AW479" s="14" t="s">
        <v>30</v>
      </c>
      <c r="AX479" s="14" t="s">
        <v>73</v>
      </c>
      <c r="AY479" s="252" t="s">
        <v>146</v>
      </c>
    </row>
    <row r="480" s="13" customFormat="1">
      <c r="A480" s="13"/>
      <c r="B480" s="231"/>
      <c r="C480" s="232"/>
      <c r="D480" s="233" t="s">
        <v>154</v>
      </c>
      <c r="E480" s="234" t="s">
        <v>1</v>
      </c>
      <c r="F480" s="235" t="s">
        <v>188</v>
      </c>
      <c r="G480" s="232"/>
      <c r="H480" s="234" t="s">
        <v>1</v>
      </c>
      <c r="I480" s="236"/>
      <c r="J480" s="232"/>
      <c r="K480" s="232"/>
      <c r="L480" s="237"/>
      <c r="M480" s="238"/>
      <c r="N480" s="239"/>
      <c r="O480" s="239"/>
      <c r="P480" s="239"/>
      <c r="Q480" s="239"/>
      <c r="R480" s="239"/>
      <c r="S480" s="239"/>
      <c r="T480" s="240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1" t="s">
        <v>154</v>
      </c>
      <c r="AU480" s="241" t="s">
        <v>83</v>
      </c>
      <c r="AV480" s="13" t="s">
        <v>81</v>
      </c>
      <c r="AW480" s="13" t="s">
        <v>30</v>
      </c>
      <c r="AX480" s="13" t="s">
        <v>73</v>
      </c>
      <c r="AY480" s="241" t="s">
        <v>146</v>
      </c>
    </row>
    <row r="481" s="14" customFormat="1">
      <c r="A481" s="14"/>
      <c r="B481" s="242"/>
      <c r="C481" s="243"/>
      <c r="D481" s="233" t="s">
        <v>154</v>
      </c>
      <c r="E481" s="244" t="s">
        <v>1</v>
      </c>
      <c r="F481" s="245" t="s">
        <v>189</v>
      </c>
      <c r="G481" s="243"/>
      <c r="H481" s="246">
        <v>15.83</v>
      </c>
      <c r="I481" s="247"/>
      <c r="J481" s="243"/>
      <c r="K481" s="243"/>
      <c r="L481" s="248"/>
      <c r="M481" s="249"/>
      <c r="N481" s="250"/>
      <c r="O481" s="250"/>
      <c r="P481" s="250"/>
      <c r="Q481" s="250"/>
      <c r="R481" s="250"/>
      <c r="S481" s="250"/>
      <c r="T481" s="251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2" t="s">
        <v>154</v>
      </c>
      <c r="AU481" s="252" t="s">
        <v>83</v>
      </c>
      <c r="AV481" s="14" t="s">
        <v>83</v>
      </c>
      <c r="AW481" s="14" t="s">
        <v>30</v>
      </c>
      <c r="AX481" s="14" t="s">
        <v>73</v>
      </c>
      <c r="AY481" s="252" t="s">
        <v>146</v>
      </c>
    </row>
    <row r="482" s="15" customFormat="1">
      <c r="A482" s="15"/>
      <c r="B482" s="253"/>
      <c r="C482" s="254"/>
      <c r="D482" s="233" t="s">
        <v>154</v>
      </c>
      <c r="E482" s="255" t="s">
        <v>1</v>
      </c>
      <c r="F482" s="256" t="s">
        <v>157</v>
      </c>
      <c r="G482" s="254"/>
      <c r="H482" s="257">
        <v>37.646</v>
      </c>
      <c r="I482" s="258"/>
      <c r="J482" s="254"/>
      <c r="K482" s="254"/>
      <c r="L482" s="259"/>
      <c r="M482" s="260"/>
      <c r="N482" s="261"/>
      <c r="O482" s="261"/>
      <c r="P482" s="261"/>
      <c r="Q482" s="261"/>
      <c r="R482" s="261"/>
      <c r="S482" s="261"/>
      <c r="T482" s="262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63" t="s">
        <v>154</v>
      </c>
      <c r="AU482" s="263" t="s">
        <v>83</v>
      </c>
      <c r="AV482" s="15" t="s">
        <v>153</v>
      </c>
      <c r="AW482" s="15" t="s">
        <v>30</v>
      </c>
      <c r="AX482" s="15" t="s">
        <v>81</v>
      </c>
      <c r="AY482" s="263" t="s">
        <v>146</v>
      </c>
    </row>
    <row r="483" s="2" customFormat="1" ht="55.5" customHeight="1">
      <c r="A483" s="38"/>
      <c r="B483" s="39"/>
      <c r="C483" s="218" t="s">
        <v>457</v>
      </c>
      <c r="D483" s="218" t="s">
        <v>149</v>
      </c>
      <c r="E483" s="219" t="s">
        <v>712</v>
      </c>
      <c r="F483" s="220" t="s">
        <v>713</v>
      </c>
      <c r="G483" s="221" t="s">
        <v>175</v>
      </c>
      <c r="H483" s="222">
        <v>4.636</v>
      </c>
      <c r="I483" s="223"/>
      <c r="J483" s="224">
        <f>ROUND(I483*H483,2)</f>
        <v>0</v>
      </c>
      <c r="K483" s="220" t="s">
        <v>161</v>
      </c>
      <c r="L483" s="44"/>
      <c r="M483" s="225" t="s">
        <v>1</v>
      </c>
      <c r="N483" s="226" t="s">
        <v>38</v>
      </c>
      <c r="O483" s="91"/>
      <c r="P483" s="227">
        <f>O483*H483</f>
        <v>0</v>
      </c>
      <c r="Q483" s="227">
        <v>0</v>
      </c>
      <c r="R483" s="227">
        <f>Q483*H483</f>
        <v>0</v>
      </c>
      <c r="S483" s="227">
        <v>0</v>
      </c>
      <c r="T483" s="228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29" t="s">
        <v>192</v>
      </c>
      <c r="AT483" s="229" t="s">
        <v>149</v>
      </c>
      <c r="AU483" s="229" t="s">
        <v>83</v>
      </c>
      <c r="AY483" s="17" t="s">
        <v>146</v>
      </c>
      <c r="BE483" s="230">
        <f>IF(N483="základní",J483,0)</f>
        <v>0</v>
      </c>
      <c r="BF483" s="230">
        <f>IF(N483="snížená",J483,0)</f>
        <v>0</v>
      </c>
      <c r="BG483" s="230">
        <f>IF(N483="zákl. přenesená",J483,0)</f>
        <v>0</v>
      </c>
      <c r="BH483" s="230">
        <f>IF(N483="sníž. přenesená",J483,0)</f>
        <v>0</v>
      </c>
      <c r="BI483" s="230">
        <f>IF(N483="nulová",J483,0)</f>
        <v>0</v>
      </c>
      <c r="BJ483" s="17" t="s">
        <v>81</v>
      </c>
      <c r="BK483" s="230">
        <f>ROUND(I483*H483,2)</f>
        <v>0</v>
      </c>
      <c r="BL483" s="17" t="s">
        <v>192</v>
      </c>
      <c r="BM483" s="229" t="s">
        <v>714</v>
      </c>
    </row>
    <row r="484" s="14" customFormat="1">
      <c r="A484" s="14"/>
      <c r="B484" s="242"/>
      <c r="C484" s="243"/>
      <c r="D484" s="233" t="s">
        <v>154</v>
      </c>
      <c r="E484" s="244" t="s">
        <v>1</v>
      </c>
      <c r="F484" s="245" t="s">
        <v>715</v>
      </c>
      <c r="G484" s="243"/>
      <c r="H484" s="246">
        <v>4.636</v>
      </c>
      <c r="I484" s="247"/>
      <c r="J484" s="243"/>
      <c r="K484" s="243"/>
      <c r="L484" s="248"/>
      <c r="M484" s="249"/>
      <c r="N484" s="250"/>
      <c r="O484" s="250"/>
      <c r="P484" s="250"/>
      <c r="Q484" s="250"/>
      <c r="R484" s="250"/>
      <c r="S484" s="250"/>
      <c r="T484" s="251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2" t="s">
        <v>154</v>
      </c>
      <c r="AU484" s="252" t="s">
        <v>83</v>
      </c>
      <c r="AV484" s="14" t="s">
        <v>83</v>
      </c>
      <c r="AW484" s="14" t="s">
        <v>30</v>
      </c>
      <c r="AX484" s="14" t="s">
        <v>73</v>
      </c>
      <c r="AY484" s="252" t="s">
        <v>146</v>
      </c>
    </row>
    <row r="485" s="15" customFormat="1">
      <c r="A485" s="15"/>
      <c r="B485" s="253"/>
      <c r="C485" s="254"/>
      <c r="D485" s="233" t="s">
        <v>154</v>
      </c>
      <c r="E485" s="255" t="s">
        <v>1</v>
      </c>
      <c r="F485" s="256" t="s">
        <v>157</v>
      </c>
      <c r="G485" s="254"/>
      <c r="H485" s="257">
        <v>4.636</v>
      </c>
      <c r="I485" s="258"/>
      <c r="J485" s="254"/>
      <c r="K485" s="254"/>
      <c r="L485" s="259"/>
      <c r="M485" s="260"/>
      <c r="N485" s="261"/>
      <c r="O485" s="261"/>
      <c r="P485" s="261"/>
      <c r="Q485" s="261"/>
      <c r="R485" s="261"/>
      <c r="S485" s="261"/>
      <c r="T485" s="262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63" t="s">
        <v>154</v>
      </c>
      <c r="AU485" s="263" t="s">
        <v>83</v>
      </c>
      <c r="AV485" s="15" t="s">
        <v>153</v>
      </c>
      <c r="AW485" s="15" t="s">
        <v>30</v>
      </c>
      <c r="AX485" s="15" t="s">
        <v>81</v>
      </c>
      <c r="AY485" s="263" t="s">
        <v>146</v>
      </c>
    </row>
    <row r="486" s="2" customFormat="1" ht="33" customHeight="1">
      <c r="A486" s="38"/>
      <c r="B486" s="39"/>
      <c r="C486" s="218" t="s">
        <v>716</v>
      </c>
      <c r="D486" s="218" t="s">
        <v>149</v>
      </c>
      <c r="E486" s="219" t="s">
        <v>717</v>
      </c>
      <c r="F486" s="220" t="s">
        <v>718</v>
      </c>
      <c r="G486" s="221" t="s">
        <v>175</v>
      </c>
      <c r="H486" s="222">
        <v>44.342</v>
      </c>
      <c r="I486" s="223"/>
      <c r="J486" s="224">
        <f>ROUND(I486*H486,2)</f>
        <v>0</v>
      </c>
      <c r="K486" s="220" t="s">
        <v>161</v>
      </c>
      <c r="L486" s="44"/>
      <c r="M486" s="225" t="s">
        <v>1</v>
      </c>
      <c r="N486" s="226" t="s">
        <v>38</v>
      </c>
      <c r="O486" s="91"/>
      <c r="P486" s="227">
        <f>O486*H486</f>
        <v>0</v>
      </c>
      <c r="Q486" s="227">
        <v>0</v>
      </c>
      <c r="R486" s="227">
        <f>Q486*H486</f>
        <v>0</v>
      </c>
      <c r="S486" s="227">
        <v>0</v>
      </c>
      <c r="T486" s="228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229" t="s">
        <v>192</v>
      </c>
      <c r="AT486" s="229" t="s">
        <v>149</v>
      </c>
      <c r="AU486" s="229" t="s">
        <v>83</v>
      </c>
      <c r="AY486" s="17" t="s">
        <v>146</v>
      </c>
      <c r="BE486" s="230">
        <f>IF(N486="základní",J486,0)</f>
        <v>0</v>
      </c>
      <c r="BF486" s="230">
        <f>IF(N486="snížená",J486,0)</f>
        <v>0</v>
      </c>
      <c r="BG486" s="230">
        <f>IF(N486="zákl. přenesená",J486,0)</f>
        <v>0</v>
      </c>
      <c r="BH486" s="230">
        <f>IF(N486="sníž. přenesená",J486,0)</f>
        <v>0</v>
      </c>
      <c r="BI486" s="230">
        <f>IF(N486="nulová",J486,0)</f>
        <v>0</v>
      </c>
      <c r="BJ486" s="17" t="s">
        <v>81</v>
      </c>
      <c r="BK486" s="230">
        <f>ROUND(I486*H486,2)</f>
        <v>0</v>
      </c>
      <c r="BL486" s="17" t="s">
        <v>192</v>
      </c>
      <c r="BM486" s="229" t="s">
        <v>719</v>
      </c>
    </row>
    <row r="487" s="13" customFormat="1">
      <c r="A487" s="13"/>
      <c r="B487" s="231"/>
      <c r="C487" s="232"/>
      <c r="D487" s="233" t="s">
        <v>154</v>
      </c>
      <c r="E487" s="234" t="s">
        <v>1</v>
      </c>
      <c r="F487" s="235" t="s">
        <v>720</v>
      </c>
      <c r="G487" s="232"/>
      <c r="H487" s="234" t="s">
        <v>1</v>
      </c>
      <c r="I487" s="236"/>
      <c r="J487" s="232"/>
      <c r="K487" s="232"/>
      <c r="L487" s="237"/>
      <c r="M487" s="238"/>
      <c r="N487" s="239"/>
      <c r="O487" s="239"/>
      <c r="P487" s="239"/>
      <c r="Q487" s="239"/>
      <c r="R487" s="239"/>
      <c r="S487" s="239"/>
      <c r="T487" s="240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1" t="s">
        <v>154</v>
      </c>
      <c r="AU487" s="241" t="s">
        <v>83</v>
      </c>
      <c r="AV487" s="13" t="s">
        <v>81</v>
      </c>
      <c r="AW487" s="13" t="s">
        <v>30</v>
      </c>
      <c r="AX487" s="13" t="s">
        <v>73</v>
      </c>
      <c r="AY487" s="241" t="s">
        <v>146</v>
      </c>
    </row>
    <row r="488" s="14" customFormat="1">
      <c r="A488" s="14"/>
      <c r="B488" s="242"/>
      <c r="C488" s="243"/>
      <c r="D488" s="233" t="s">
        <v>154</v>
      </c>
      <c r="E488" s="244" t="s">
        <v>1</v>
      </c>
      <c r="F488" s="245" t="s">
        <v>721</v>
      </c>
      <c r="G488" s="243"/>
      <c r="H488" s="246">
        <v>17.982</v>
      </c>
      <c r="I488" s="247"/>
      <c r="J488" s="243"/>
      <c r="K488" s="243"/>
      <c r="L488" s="248"/>
      <c r="M488" s="249"/>
      <c r="N488" s="250"/>
      <c r="O488" s="250"/>
      <c r="P488" s="250"/>
      <c r="Q488" s="250"/>
      <c r="R488" s="250"/>
      <c r="S488" s="250"/>
      <c r="T488" s="251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2" t="s">
        <v>154</v>
      </c>
      <c r="AU488" s="252" t="s">
        <v>83</v>
      </c>
      <c r="AV488" s="14" t="s">
        <v>83</v>
      </c>
      <c r="AW488" s="14" t="s">
        <v>30</v>
      </c>
      <c r="AX488" s="14" t="s">
        <v>73</v>
      </c>
      <c r="AY488" s="252" t="s">
        <v>146</v>
      </c>
    </row>
    <row r="489" s="14" customFormat="1">
      <c r="A489" s="14"/>
      <c r="B489" s="242"/>
      <c r="C489" s="243"/>
      <c r="D489" s="233" t="s">
        <v>154</v>
      </c>
      <c r="E489" s="244" t="s">
        <v>1</v>
      </c>
      <c r="F489" s="245" t="s">
        <v>711</v>
      </c>
      <c r="G489" s="243"/>
      <c r="H489" s="246">
        <v>10.53</v>
      </c>
      <c r="I489" s="247"/>
      <c r="J489" s="243"/>
      <c r="K489" s="243"/>
      <c r="L489" s="248"/>
      <c r="M489" s="249"/>
      <c r="N489" s="250"/>
      <c r="O489" s="250"/>
      <c r="P489" s="250"/>
      <c r="Q489" s="250"/>
      <c r="R489" s="250"/>
      <c r="S489" s="250"/>
      <c r="T489" s="251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2" t="s">
        <v>154</v>
      </c>
      <c r="AU489" s="252" t="s">
        <v>83</v>
      </c>
      <c r="AV489" s="14" t="s">
        <v>83</v>
      </c>
      <c r="AW489" s="14" t="s">
        <v>30</v>
      </c>
      <c r="AX489" s="14" t="s">
        <v>73</v>
      </c>
      <c r="AY489" s="252" t="s">
        <v>146</v>
      </c>
    </row>
    <row r="490" s="13" customFormat="1">
      <c r="A490" s="13"/>
      <c r="B490" s="231"/>
      <c r="C490" s="232"/>
      <c r="D490" s="233" t="s">
        <v>154</v>
      </c>
      <c r="E490" s="234" t="s">
        <v>1</v>
      </c>
      <c r="F490" s="235" t="s">
        <v>188</v>
      </c>
      <c r="G490" s="232"/>
      <c r="H490" s="234" t="s">
        <v>1</v>
      </c>
      <c r="I490" s="236"/>
      <c r="J490" s="232"/>
      <c r="K490" s="232"/>
      <c r="L490" s="237"/>
      <c r="M490" s="238"/>
      <c r="N490" s="239"/>
      <c r="O490" s="239"/>
      <c r="P490" s="239"/>
      <c r="Q490" s="239"/>
      <c r="R490" s="239"/>
      <c r="S490" s="239"/>
      <c r="T490" s="240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1" t="s">
        <v>154</v>
      </c>
      <c r="AU490" s="241" t="s">
        <v>83</v>
      </c>
      <c r="AV490" s="13" t="s">
        <v>81</v>
      </c>
      <c r="AW490" s="13" t="s">
        <v>30</v>
      </c>
      <c r="AX490" s="13" t="s">
        <v>73</v>
      </c>
      <c r="AY490" s="241" t="s">
        <v>146</v>
      </c>
    </row>
    <row r="491" s="14" customFormat="1">
      <c r="A491" s="14"/>
      <c r="B491" s="242"/>
      <c r="C491" s="243"/>
      <c r="D491" s="233" t="s">
        <v>154</v>
      </c>
      <c r="E491" s="244" t="s">
        <v>1</v>
      </c>
      <c r="F491" s="245" t="s">
        <v>189</v>
      </c>
      <c r="G491" s="243"/>
      <c r="H491" s="246">
        <v>15.83</v>
      </c>
      <c r="I491" s="247"/>
      <c r="J491" s="243"/>
      <c r="K491" s="243"/>
      <c r="L491" s="248"/>
      <c r="M491" s="249"/>
      <c r="N491" s="250"/>
      <c r="O491" s="250"/>
      <c r="P491" s="250"/>
      <c r="Q491" s="250"/>
      <c r="R491" s="250"/>
      <c r="S491" s="250"/>
      <c r="T491" s="251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2" t="s">
        <v>154</v>
      </c>
      <c r="AU491" s="252" t="s">
        <v>83</v>
      </c>
      <c r="AV491" s="14" t="s">
        <v>83</v>
      </c>
      <c r="AW491" s="14" t="s">
        <v>30</v>
      </c>
      <c r="AX491" s="14" t="s">
        <v>73</v>
      </c>
      <c r="AY491" s="252" t="s">
        <v>146</v>
      </c>
    </row>
    <row r="492" s="15" customFormat="1">
      <c r="A492" s="15"/>
      <c r="B492" s="253"/>
      <c r="C492" s="254"/>
      <c r="D492" s="233" t="s">
        <v>154</v>
      </c>
      <c r="E492" s="255" t="s">
        <v>1</v>
      </c>
      <c r="F492" s="256" t="s">
        <v>157</v>
      </c>
      <c r="G492" s="254"/>
      <c r="H492" s="257">
        <v>44.342</v>
      </c>
      <c r="I492" s="258"/>
      <c r="J492" s="254"/>
      <c r="K492" s="254"/>
      <c r="L492" s="259"/>
      <c r="M492" s="260"/>
      <c r="N492" s="261"/>
      <c r="O492" s="261"/>
      <c r="P492" s="261"/>
      <c r="Q492" s="261"/>
      <c r="R492" s="261"/>
      <c r="S492" s="261"/>
      <c r="T492" s="262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3" t="s">
        <v>154</v>
      </c>
      <c r="AU492" s="263" t="s">
        <v>83</v>
      </c>
      <c r="AV492" s="15" t="s">
        <v>153</v>
      </c>
      <c r="AW492" s="15" t="s">
        <v>30</v>
      </c>
      <c r="AX492" s="15" t="s">
        <v>81</v>
      </c>
      <c r="AY492" s="263" t="s">
        <v>146</v>
      </c>
    </row>
    <row r="493" s="2" customFormat="1" ht="37.8" customHeight="1">
      <c r="A493" s="38"/>
      <c r="B493" s="39"/>
      <c r="C493" s="218" t="s">
        <v>461</v>
      </c>
      <c r="D493" s="218" t="s">
        <v>149</v>
      </c>
      <c r="E493" s="219" t="s">
        <v>722</v>
      </c>
      <c r="F493" s="220" t="s">
        <v>723</v>
      </c>
      <c r="G493" s="221" t="s">
        <v>175</v>
      </c>
      <c r="H493" s="222">
        <v>45.437</v>
      </c>
      <c r="I493" s="223"/>
      <c r="J493" s="224">
        <f>ROUND(I493*H493,2)</f>
        <v>0</v>
      </c>
      <c r="K493" s="220" t="s">
        <v>161</v>
      </c>
      <c r="L493" s="44"/>
      <c r="M493" s="225" t="s">
        <v>1</v>
      </c>
      <c r="N493" s="226" t="s">
        <v>38</v>
      </c>
      <c r="O493" s="91"/>
      <c r="P493" s="227">
        <f>O493*H493</f>
        <v>0</v>
      </c>
      <c r="Q493" s="227">
        <v>0</v>
      </c>
      <c r="R493" s="227">
        <f>Q493*H493</f>
        <v>0</v>
      </c>
      <c r="S493" s="227">
        <v>0</v>
      </c>
      <c r="T493" s="228">
        <f>S493*H493</f>
        <v>0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R493" s="229" t="s">
        <v>192</v>
      </c>
      <c r="AT493" s="229" t="s">
        <v>149</v>
      </c>
      <c r="AU493" s="229" t="s">
        <v>83</v>
      </c>
      <c r="AY493" s="17" t="s">
        <v>146</v>
      </c>
      <c r="BE493" s="230">
        <f>IF(N493="základní",J493,0)</f>
        <v>0</v>
      </c>
      <c r="BF493" s="230">
        <f>IF(N493="snížená",J493,0)</f>
        <v>0</v>
      </c>
      <c r="BG493" s="230">
        <f>IF(N493="zákl. přenesená",J493,0)</f>
        <v>0</v>
      </c>
      <c r="BH493" s="230">
        <f>IF(N493="sníž. přenesená",J493,0)</f>
        <v>0</v>
      </c>
      <c r="BI493" s="230">
        <f>IF(N493="nulová",J493,0)</f>
        <v>0</v>
      </c>
      <c r="BJ493" s="17" t="s">
        <v>81</v>
      </c>
      <c r="BK493" s="230">
        <f>ROUND(I493*H493,2)</f>
        <v>0</v>
      </c>
      <c r="BL493" s="17" t="s">
        <v>192</v>
      </c>
      <c r="BM493" s="229" t="s">
        <v>724</v>
      </c>
    </row>
    <row r="494" s="13" customFormat="1">
      <c r="A494" s="13"/>
      <c r="B494" s="231"/>
      <c r="C494" s="232"/>
      <c r="D494" s="233" t="s">
        <v>154</v>
      </c>
      <c r="E494" s="234" t="s">
        <v>1</v>
      </c>
      <c r="F494" s="235" t="s">
        <v>720</v>
      </c>
      <c r="G494" s="232"/>
      <c r="H494" s="234" t="s">
        <v>1</v>
      </c>
      <c r="I494" s="236"/>
      <c r="J494" s="232"/>
      <c r="K494" s="232"/>
      <c r="L494" s="237"/>
      <c r="M494" s="238"/>
      <c r="N494" s="239"/>
      <c r="O494" s="239"/>
      <c r="P494" s="239"/>
      <c r="Q494" s="239"/>
      <c r="R494" s="239"/>
      <c r="S494" s="239"/>
      <c r="T494" s="240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1" t="s">
        <v>154</v>
      </c>
      <c r="AU494" s="241" t="s">
        <v>83</v>
      </c>
      <c r="AV494" s="13" t="s">
        <v>81</v>
      </c>
      <c r="AW494" s="13" t="s">
        <v>30</v>
      </c>
      <c r="AX494" s="13" t="s">
        <v>73</v>
      </c>
      <c r="AY494" s="241" t="s">
        <v>146</v>
      </c>
    </row>
    <row r="495" s="14" customFormat="1">
      <c r="A495" s="14"/>
      <c r="B495" s="242"/>
      <c r="C495" s="243"/>
      <c r="D495" s="233" t="s">
        <v>154</v>
      </c>
      <c r="E495" s="244" t="s">
        <v>1</v>
      </c>
      <c r="F495" s="245" t="s">
        <v>721</v>
      </c>
      <c r="G495" s="243"/>
      <c r="H495" s="246">
        <v>17.982</v>
      </c>
      <c r="I495" s="247"/>
      <c r="J495" s="243"/>
      <c r="K495" s="243"/>
      <c r="L495" s="248"/>
      <c r="M495" s="249"/>
      <c r="N495" s="250"/>
      <c r="O495" s="250"/>
      <c r="P495" s="250"/>
      <c r="Q495" s="250"/>
      <c r="R495" s="250"/>
      <c r="S495" s="250"/>
      <c r="T495" s="251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2" t="s">
        <v>154</v>
      </c>
      <c r="AU495" s="252" t="s">
        <v>83</v>
      </c>
      <c r="AV495" s="14" t="s">
        <v>83</v>
      </c>
      <c r="AW495" s="14" t="s">
        <v>30</v>
      </c>
      <c r="AX495" s="14" t="s">
        <v>73</v>
      </c>
      <c r="AY495" s="252" t="s">
        <v>146</v>
      </c>
    </row>
    <row r="496" s="14" customFormat="1">
      <c r="A496" s="14"/>
      <c r="B496" s="242"/>
      <c r="C496" s="243"/>
      <c r="D496" s="233" t="s">
        <v>154</v>
      </c>
      <c r="E496" s="244" t="s">
        <v>1</v>
      </c>
      <c r="F496" s="245" t="s">
        <v>711</v>
      </c>
      <c r="G496" s="243"/>
      <c r="H496" s="246">
        <v>10.53</v>
      </c>
      <c r="I496" s="247"/>
      <c r="J496" s="243"/>
      <c r="K496" s="243"/>
      <c r="L496" s="248"/>
      <c r="M496" s="249"/>
      <c r="N496" s="250"/>
      <c r="O496" s="250"/>
      <c r="P496" s="250"/>
      <c r="Q496" s="250"/>
      <c r="R496" s="250"/>
      <c r="S496" s="250"/>
      <c r="T496" s="251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2" t="s">
        <v>154</v>
      </c>
      <c r="AU496" s="252" t="s">
        <v>83</v>
      </c>
      <c r="AV496" s="14" t="s">
        <v>83</v>
      </c>
      <c r="AW496" s="14" t="s">
        <v>30</v>
      </c>
      <c r="AX496" s="14" t="s">
        <v>73</v>
      </c>
      <c r="AY496" s="252" t="s">
        <v>146</v>
      </c>
    </row>
    <row r="497" s="13" customFormat="1">
      <c r="A497" s="13"/>
      <c r="B497" s="231"/>
      <c r="C497" s="232"/>
      <c r="D497" s="233" t="s">
        <v>154</v>
      </c>
      <c r="E497" s="234" t="s">
        <v>1</v>
      </c>
      <c r="F497" s="235" t="s">
        <v>188</v>
      </c>
      <c r="G497" s="232"/>
      <c r="H497" s="234" t="s">
        <v>1</v>
      </c>
      <c r="I497" s="236"/>
      <c r="J497" s="232"/>
      <c r="K497" s="232"/>
      <c r="L497" s="237"/>
      <c r="M497" s="238"/>
      <c r="N497" s="239"/>
      <c r="O497" s="239"/>
      <c r="P497" s="239"/>
      <c r="Q497" s="239"/>
      <c r="R497" s="239"/>
      <c r="S497" s="239"/>
      <c r="T497" s="240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1" t="s">
        <v>154</v>
      </c>
      <c r="AU497" s="241" t="s">
        <v>83</v>
      </c>
      <c r="AV497" s="13" t="s">
        <v>81</v>
      </c>
      <c r="AW497" s="13" t="s">
        <v>30</v>
      </c>
      <c r="AX497" s="13" t="s">
        <v>73</v>
      </c>
      <c r="AY497" s="241" t="s">
        <v>146</v>
      </c>
    </row>
    <row r="498" s="14" customFormat="1">
      <c r="A498" s="14"/>
      <c r="B498" s="242"/>
      <c r="C498" s="243"/>
      <c r="D498" s="233" t="s">
        <v>154</v>
      </c>
      <c r="E498" s="244" t="s">
        <v>1</v>
      </c>
      <c r="F498" s="245" t="s">
        <v>189</v>
      </c>
      <c r="G498" s="243"/>
      <c r="H498" s="246">
        <v>15.83</v>
      </c>
      <c r="I498" s="247"/>
      <c r="J498" s="243"/>
      <c r="K498" s="243"/>
      <c r="L498" s="248"/>
      <c r="M498" s="249"/>
      <c r="N498" s="250"/>
      <c r="O498" s="250"/>
      <c r="P498" s="250"/>
      <c r="Q498" s="250"/>
      <c r="R498" s="250"/>
      <c r="S498" s="250"/>
      <c r="T498" s="251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2" t="s">
        <v>154</v>
      </c>
      <c r="AU498" s="252" t="s">
        <v>83</v>
      </c>
      <c r="AV498" s="14" t="s">
        <v>83</v>
      </c>
      <c r="AW498" s="14" t="s">
        <v>30</v>
      </c>
      <c r="AX498" s="14" t="s">
        <v>73</v>
      </c>
      <c r="AY498" s="252" t="s">
        <v>146</v>
      </c>
    </row>
    <row r="499" s="13" customFormat="1">
      <c r="A499" s="13"/>
      <c r="B499" s="231"/>
      <c r="C499" s="232"/>
      <c r="D499" s="233" t="s">
        <v>154</v>
      </c>
      <c r="E499" s="234" t="s">
        <v>1</v>
      </c>
      <c r="F499" s="235" t="s">
        <v>550</v>
      </c>
      <c r="G499" s="232"/>
      <c r="H499" s="234" t="s">
        <v>1</v>
      </c>
      <c r="I499" s="236"/>
      <c r="J499" s="232"/>
      <c r="K499" s="232"/>
      <c r="L499" s="237"/>
      <c r="M499" s="238"/>
      <c r="N499" s="239"/>
      <c r="O499" s="239"/>
      <c r="P499" s="239"/>
      <c r="Q499" s="239"/>
      <c r="R499" s="239"/>
      <c r="S499" s="239"/>
      <c r="T499" s="240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1" t="s">
        <v>154</v>
      </c>
      <c r="AU499" s="241" t="s">
        <v>83</v>
      </c>
      <c r="AV499" s="13" t="s">
        <v>81</v>
      </c>
      <c r="AW499" s="13" t="s">
        <v>30</v>
      </c>
      <c r="AX499" s="13" t="s">
        <v>73</v>
      </c>
      <c r="AY499" s="241" t="s">
        <v>146</v>
      </c>
    </row>
    <row r="500" s="14" customFormat="1">
      <c r="A500" s="14"/>
      <c r="B500" s="242"/>
      <c r="C500" s="243"/>
      <c r="D500" s="233" t="s">
        <v>154</v>
      </c>
      <c r="E500" s="244" t="s">
        <v>1</v>
      </c>
      <c r="F500" s="245" t="s">
        <v>551</v>
      </c>
      <c r="G500" s="243"/>
      <c r="H500" s="246">
        <v>1.095</v>
      </c>
      <c r="I500" s="247"/>
      <c r="J500" s="243"/>
      <c r="K500" s="243"/>
      <c r="L500" s="248"/>
      <c r="M500" s="249"/>
      <c r="N500" s="250"/>
      <c r="O500" s="250"/>
      <c r="P500" s="250"/>
      <c r="Q500" s="250"/>
      <c r="R500" s="250"/>
      <c r="S500" s="250"/>
      <c r="T500" s="251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2" t="s">
        <v>154</v>
      </c>
      <c r="AU500" s="252" t="s">
        <v>83</v>
      </c>
      <c r="AV500" s="14" t="s">
        <v>83</v>
      </c>
      <c r="AW500" s="14" t="s">
        <v>30</v>
      </c>
      <c r="AX500" s="14" t="s">
        <v>73</v>
      </c>
      <c r="AY500" s="252" t="s">
        <v>146</v>
      </c>
    </row>
    <row r="501" s="15" customFormat="1">
      <c r="A501" s="15"/>
      <c r="B501" s="253"/>
      <c r="C501" s="254"/>
      <c r="D501" s="233" t="s">
        <v>154</v>
      </c>
      <c r="E501" s="255" t="s">
        <v>1</v>
      </c>
      <c r="F501" s="256" t="s">
        <v>157</v>
      </c>
      <c r="G501" s="254"/>
      <c r="H501" s="257">
        <v>45.437</v>
      </c>
      <c r="I501" s="258"/>
      <c r="J501" s="254"/>
      <c r="K501" s="254"/>
      <c r="L501" s="259"/>
      <c r="M501" s="260"/>
      <c r="N501" s="261"/>
      <c r="O501" s="261"/>
      <c r="P501" s="261"/>
      <c r="Q501" s="261"/>
      <c r="R501" s="261"/>
      <c r="S501" s="261"/>
      <c r="T501" s="262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63" t="s">
        <v>154</v>
      </c>
      <c r="AU501" s="263" t="s">
        <v>83</v>
      </c>
      <c r="AV501" s="15" t="s">
        <v>153</v>
      </c>
      <c r="AW501" s="15" t="s">
        <v>30</v>
      </c>
      <c r="AX501" s="15" t="s">
        <v>81</v>
      </c>
      <c r="AY501" s="263" t="s">
        <v>146</v>
      </c>
    </row>
    <row r="502" s="2" customFormat="1" ht="44.25" customHeight="1">
      <c r="A502" s="38"/>
      <c r="B502" s="39"/>
      <c r="C502" s="218" t="s">
        <v>725</v>
      </c>
      <c r="D502" s="218" t="s">
        <v>149</v>
      </c>
      <c r="E502" s="219" t="s">
        <v>726</v>
      </c>
      <c r="F502" s="220" t="s">
        <v>727</v>
      </c>
      <c r="G502" s="221" t="s">
        <v>175</v>
      </c>
      <c r="H502" s="222">
        <v>28.512</v>
      </c>
      <c r="I502" s="223"/>
      <c r="J502" s="224">
        <f>ROUND(I502*H502,2)</f>
        <v>0</v>
      </c>
      <c r="K502" s="220" t="s">
        <v>161</v>
      </c>
      <c r="L502" s="44"/>
      <c r="M502" s="225" t="s">
        <v>1</v>
      </c>
      <c r="N502" s="226" t="s">
        <v>38</v>
      </c>
      <c r="O502" s="91"/>
      <c r="P502" s="227">
        <f>O502*H502</f>
        <v>0</v>
      </c>
      <c r="Q502" s="227">
        <v>0</v>
      </c>
      <c r="R502" s="227">
        <f>Q502*H502</f>
        <v>0</v>
      </c>
      <c r="S502" s="227">
        <v>0</v>
      </c>
      <c r="T502" s="228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29" t="s">
        <v>192</v>
      </c>
      <c r="AT502" s="229" t="s">
        <v>149</v>
      </c>
      <c r="AU502" s="229" t="s">
        <v>83</v>
      </c>
      <c r="AY502" s="17" t="s">
        <v>146</v>
      </c>
      <c r="BE502" s="230">
        <f>IF(N502="základní",J502,0)</f>
        <v>0</v>
      </c>
      <c r="BF502" s="230">
        <f>IF(N502="snížená",J502,0)</f>
        <v>0</v>
      </c>
      <c r="BG502" s="230">
        <f>IF(N502="zákl. přenesená",J502,0)</f>
        <v>0</v>
      </c>
      <c r="BH502" s="230">
        <f>IF(N502="sníž. přenesená",J502,0)</f>
        <v>0</v>
      </c>
      <c r="BI502" s="230">
        <f>IF(N502="nulová",J502,0)</f>
        <v>0</v>
      </c>
      <c r="BJ502" s="17" t="s">
        <v>81</v>
      </c>
      <c r="BK502" s="230">
        <f>ROUND(I502*H502,2)</f>
        <v>0</v>
      </c>
      <c r="BL502" s="17" t="s">
        <v>192</v>
      </c>
      <c r="BM502" s="229" t="s">
        <v>728</v>
      </c>
    </row>
    <row r="503" s="13" customFormat="1">
      <c r="A503" s="13"/>
      <c r="B503" s="231"/>
      <c r="C503" s="232"/>
      <c r="D503" s="233" t="s">
        <v>154</v>
      </c>
      <c r="E503" s="234" t="s">
        <v>1</v>
      </c>
      <c r="F503" s="235" t="s">
        <v>720</v>
      </c>
      <c r="G503" s="232"/>
      <c r="H503" s="234" t="s">
        <v>1</v>
      </c>
      <c r="I503" s="236"/>
      <c r="J503" s="232"/>
      <c r="K503" s="232"/>
      <c r="L503" s="237"/>
      <c r="M503" s="238"/>
      <c r="N503" s="239"/>
      <c r="O503" s="239"/>
      <c r="P503" s="239"/>
      <c r="Q503" s="239"/>
      <c r="R503" s="239"/>
      <c r="S503" s="239"/>
      <c r="T503" s="240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1" t="s">
        <v>154</v>
      </c>
      <c r="AU503" s="241" t="s">
        <v>83</v>
      </c>
      <c r="AV503" s="13" t="s">
        <v>81</v>
      </c>
      <c r="AW503" s="13" t="s">
        <v>30</v>
      </c>
      <c r="AX503" s="13" t="s">
        <v>73</v>
      </c>
      <c r="AY503" s="241" t="s">
        <v>146</v>
      </c>
    </row>
    <row r="504" s="14" customFormat="1">
      <c r="A504" s="14"/>
      <c r="B504" s="242"/>
      <c r="C504" s="243"/>
      <c r="D504" s="233" t="s">
        <v>154</v>
      </c>
      <c r="E504" s="244" t="s">
        <v>1</v>
      </c>
      <c r="F504" s="245" t="s">
        <v>721</v>
      </c>
      <c r="G504" s="243"/>
      <c r="H504" s="246">
        <v>17.982</v>
      </c>
      <c r="I504" s="247"/>
      <c r="J504" s="243"/>
      <c r="K504" s="243"/>
      <c r="L504" s="248"/>
      <c r="M504" s="249"/>
      <c r="N504" s="250"/>
      <c r="O504" s="250"/>
      <c r="P504" s="250"/>
      <c r="Q504" s="250"/>
      <c r="R504" s="250"/>
      <c r="S504" s="250"/>
      <c r="T504" s="251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52" t="s">
        <v>154</v>
      </c>
      <c r="AU504" s="252" t="s">
        <v>83</v>
      </c>
      <c r="AV504" s="14" t="s">
        <v>83</v>
      </c>
      <c r="AW504" s="14" t="s">
        <v>30</v>
      </c>
      <c r="AX504" s="14" t="s">
        <v>73</v>
      </c>
      <c r="AY504" s="252" t="s">
        <v>146</v>
      </c>
    </row>
    <row r="505" s="14" customFormat="1">
      <c r="A505" s="14"/>
      <c r="B505" s="242"/>
      <c r="C505" s="243"/>
      <c r="D505" s="233" t="s">
        <v>154</v>
      </c>
      <c r="E505" s="244" t="s">
        <v>1</v>
      </c>
      <c r="F505" s="245" t="s">
        <v>711</v>
      </c>
      <c r="G505" s="243"/>
      <c r="H505" s="246">
        <v>10.53</v>
      </c>
      <c r="I505" s="247"/>
      <c r="J505" s="243"/>
      <c r="K505" s="243"/>
      <c r="L505" s="248"/>
      <c r="M505" s="249"/>
      <c r="N505" s="250"/>
      <c r="O505" s="250"/>
      <c r="P505" s="250"/>
      <c r="Q505" s="250"/>
      <c r="R505" s="250"/>
      <c r="S505" s="250"/>
      <c r="T505" s="251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2" t="s">
        <v>154</v>
      </c>
      <c r="AU505" s="252" t="s">
        <v>83</v>
      </c>
      <c r="AV505" s="14" t="s">
        <v>83</v>
      </c>
      <c r="AW505" s="14" t="s">
        <v>30</v>
      </c>
      <c r="AX505" s="14" t="s">
        <v>73</v>
      </c>
      <c r="AY505" s="252" t="s">
        <v>146</v>
      </c>
    </row>
    <row r="506" s="13" customFormat="1">
      <c r="A506" s="13"/>
      <c r="B506" s="231"/>
      <c r="C506" s="232"/>
      <c r="D506" s="233" t="s">
        <v>154</v>
      </c>
      <c r="E506" s="234" t="s">
        <v>1</v>
      </c>
      <c r="F506" s="235" t="s">
        <v>729</v>
      </c>
      <c r="G506" s="232"/>
      <c r="H506" s="234" t="s">
        <v>1</v>
      </c>
      <c r="I506" s="236"/>
      <c r="J506" s="232"/>
      <c r="K506" s="232"/>
      <c r="L506" s="237"/>
      <c r="M506" s="238"/>
      <c r="N506" s="239"/>
      <c r="O506" s="239"/>
      <c r="P506" s="239"/>
      <c r="Q506" s="239"/>
      <c r="R506" s="239"/>
      <c r="S506" s="239"/>
      <c r="T506" s="240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1" t="s">
        <v>154</v>
      </c>
      <c r="AU506" s="241" t="s">
        <v>83</v>
      </c>
      <c r="AV506" s="13" t="s">
        <v>81</v>
      </c>
      <c r="AW506" s="13" t="s">
        <v>30</v>
      </c>
      <c r="AX506" s="13" t="s">
        <v>73</v>
      </c>
      <c r="AY506" s="241" t="s">
        <v>146</v>
      </c>
    </row>
    <row r="507" s="14" customFormat="1">
      <c r="A507" s="14"/>
      <c r="B507" s="242"/>
      <c r="C507" s="243"/>
      <c r="D507" s="233" t="s">
        <v>154</v>
      </c>
      <c r="E507" s="244" t="s">
        <v>1</v>
      </c>
      <c r="F507" s="245" t="s">
        <v>730</v>
      </c>
      <c r="G507" s="243"/>
      <c r="H507" s="246">
        <v>0</v>
      </c>
      <c r="I507" s="247"/>
      <c r="J507" s="243"/>
      <c r="K507" s="243"/>
      <c r="L507" s="248"/>
      <c r="M507" s="249"/>
      <c r="N507" s="250"/>
      <c r="O507" s="250"/>
      <c r="P507" s="250"/>
      <c r="Q507" s="250"/>
      <c r="R507" s="250"/>
      <c r="S507" s="250"/>
      <c r="T507" s="251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2" t="s">
        <v>154</v>
      </c>
      <c r="AU507" s="252" t="s">
        <v>83</v>
      </c>
      <c r="AV507" s="14" t="s">
        <v>83</v>
      </c>
      <c r="AW507" s="14" t="s">
        <v>30</v>
      </c>
      <c r="AX507" s="14" t="s">
        <v>73</v>
      </c>
      <c r="AY507" s="252" t="s">
        <v>146</v>
      </c>
    </row>
    <row r="508" s="15" customFormat="1">
      <c r="A508" s="15"/>
      <c r="B508" s="253"/>
      <c r="C508" s="254"/>
      <c r="D508" s="233" t="s">
        <v>154</v>
      </c>
      <c r="E508" s="255" t="s">
        <v>1</v>
      </c>
      <c r="F508" s="256" t="s">
        <v>157</v>
      </c>
      <c r="G508" s="254"/>
      <c r="H508" s="257">
        <v>28.512</v>
      </c>
      <c r="I508" s="258"/>
      <c r="J508" s="254"/>
      <c r="K508" s="254"/>
      <c r="L508" s="259"/>
      <c r="M508" s="260"/>
      <c r="N508" s="261"/>
      <c r="O508" s="261"/>
      <c r="P508" s="261"/>
      <c r="Q508" s="261"/>
      <c r="R508" s="261"/>
      <c r="S508" s="261"/>
      <c r="T508" s="262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63" t="s">
        <v>154</v>
      </c>
      <c r="AU508" s="263" t="s">
        <v>83</v>
      </c>
      <c r="AV508" s="15" t="s">
        <v>153</v>
      </c>
      <c r="AW508" s="15" t="s">
        <v>30</v>
      </c>
      <c r="AX508" s="15" t="s">
        <v>81</v>
      </c>
      <c r="AY508" s="263" t="s">
        <v>146</v>
      </c>
    </row>
    <row r="509" s="12" customFormat="1" ht="25.92" customHeight="1">
      <c r="A509" s="12"/>
      <c r="B509" s="202"/>
      <c r="C509" s="203"/>
      <c r="D509" s="204" t="s">
        <v>72</v>
      </c>
      <c r="E509" s="205" t="s">
        <v>731</v>
      </c>
      <c r="F509" s="205" t="s">
        <v>732</v>
      </c>
      <c r="G509" s="203"/>
      <c r="H509" s="203"/>
      <c r="I509" s="206"/>
      <c r="J509" s="207">
        <f>BK509</f>
        <v>0</v>
      </c>
      <c r="K509" s="203"/>
      <c r="L509" s="208"/>
      <c r="M509" s="209"/>
      <c r="N509" s="210"/>
      <c r="O509" s="210"/>
      <c r="P509" s="211">
        <f>SUM(P510:P513)</f>
        <v>0</v>
      </c>
      <c r="Q509" s="210"/>
      <c r="R509" s="211">
        <f>SUM(R510:R513)</f>
        <v>0</v>
      </c>
      <c r="S509" s="210"/>
      <c r="T509" s="212">
        <f>SUM(T510:T513)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3" t="s">
        <v>153</v>
      </c>
      <c r="AT509" s="214" t="s">
        <v>72</v>
      </c>
      <c r="AU509" s="214" t="s">
        <v>73</v>
      </c>
      <c r="AY509" s="213" t="s">
        <v>146</v>
      </c>
      <c r="BK509" s="215">
        <f>SUM(BK510:BK513)</f>
        <v>0</v>
      </c>
    </row>
    <row r="510" s="2" customFormat="1" ht="33" customHeight="1">
      <c r="A510" s="38"/>
      <c r="B510" s="39"/>
      <c r="C510" s="218" t="s">
        <v>464</v>
      </c>
      <c r="D510" s="218" t="s">
        <v>149</v>
      </c>
      <c r="E510" s="219" t="s">
        <v>733</v>
      </c>
      <c r="F510" s="220" t="s">
        <v>734</v>
      </c>
      <c r="G510" s="221" t="s">
        <v>735</v>
      </c>
      <c r="H510" s="222">
        <v>2</v>
      </c>
      <c r="I510" s="223"/>
      <c r="J510" s="224">
        <f>ROUND(I510*H510,2)</f>
        <v>0</v>
      </c>
      <c r="K510" s="220" t="s">
        <v>161</v>
      </c>
      <c r="L510" s="44"/>
      <c r="M510" s="225" t="s">
        <v>1</v>
      </c>
      <c r="N510" s="226" t="s">
        <v>38</v>
      </c>
      <c r="O510" s="91"/>
      <c r="P510" s="227">
        <f>O510*H510</f>
        <v>0</v>
      </c>
      <c r="Q510" s="227">
        <v>0</v>
      </c>
      <c r="R510" s="227">
        <f>Q510*H510</f>
        <v>0</v>
      </c>
      <c r="S510" s="227">
        <v>0</v>
      </c>
      <c r="T510" s="228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29" t="s">
        <v>736</v>
      </c>
      <c r="AT510" s="229" t="s">
        <v>149</v>
      </c>
      <c r="AU510" s="229" t="s">
        <v>81</v>
      </c>
      <c r="AY510" s="17" t="s">
        <v>146</v>
      </c>
      <c r="BE510" s="230">
        <f>IF(N510="základní",J510,0)</f>
        <v>0</v>
      </c>
      <c r="BF510" s="230">
        <f>IF(N510="snížená",J510,0)</f>
        <v>0</v>
      </c>
      <c r="BG510" s="230">
        <f>IF(N510="zákl. přenesená",J510,0)</f>
        <v>0</v>
      </c>
      <c r="BH510" s="230">
        <f>IF(N510="sníž. přenesená",J510,0)</f>
        <v>0</v>
      </c>
      <c r="BI510" s="230">
        <f>IF(N510="nulová",J510,0)</f>
        <v>0</v>
      </c>
      <c r="BJ510" s="17" t="s">
        <v>81</v>
      </c>
      <c r="BK510" s="230">
        <f>ROUND(I510*H510,2)</f>
        <v>0</v>
      </c>
      <c r="BL510" s="17" t="s">
        <v>736</v>
      </c>
      <c r="BM510" s="229" t="s">
        <v>737</v>
      </c>
    </row>
    <row r="511" s="13" customFormat="1">
      <c r="A511" s="13"/>
      <c r="B511" s="231"/>
      <c r="C511" s="232"/>
      <c r="D511" s="233" t="s">
        <v>154</v>
      </c>
      <c r="E511" s="234" t="s">
        <v>1</v>
      </c>
      <c r="F511" s="235" t="s">
        <v>738</v>
      </c>
      <c r="G511" s="232"/>
      <c r="H511" s="234" t="s">
        <v>1</v>
      </c>
      <c r="I511" s="236"/>
      <c r="J511" s="232"/>
      <c r="K511" s="232"/>
      <c r="L511" s="237"/>
      <c r="M511" s="238"/>
      <c r="N511" s="239"/>
      <c r="O511" s="239"/>
      <c r="P511" s="239"/>
      <c r="Q511" s="239"/>
      <c r="R511" s="239"/>
      <c r="S511" s="239"/>
      <c r="T511" s="240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1" t="s">
        <v>154</v>
      </c>
      <c r="AU511" s="241" t="s">
        <v>81</v>
      </c>
      <c r="AV511" s="13" t="s">
        <v>81</v>
      </c>
      <c r="AW511" s="13" t="s">
        <v>30</v>
      </c>
      <c r="AX511" s="13" t="s">
        <v>73</v>
      </c>
      <c r="AY511" s="241" t="s">
        <v>146</v>
      </c>
    </row>
    <row r="512" s="14" customFormat="1">
      <c r="A512" s="14"/>
      <c r="B512" s="242"/>
      <c r="C512" s="243"/>
      <c r="D512" s="233" t="s">
        <v>154</v>
      </c>
      <c r="E512" s="244" t="s">
        <v>1</v>
      </c>
      <c r="F512" s="245" t="s">
        <v>739</v>
      </c>
      <c r="G512" s="243"/>
      <c r="H512" s="246">
        <v>2</v>
      </c>
      <c r="I512" s="247"/>
      <c r="J512" s="243"/>
      <c r="K512" s="243"/>
      <c r="L512" s="248"/>
      <c r="M512" s="249"/>
      <c r="N512" s="250"/>
      <c r="O512" s="250"/>
      <c r="P512" s="250"/>
      <c r="Q512" s="250"/>
      <c r="R512" s="250"/>
      <c r="S512" s="250"/>
      <c r="T512" s="251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2" t="s">
        <v>154</v>
      </c>
      <c r="AU512" s="252" t="s">
        <v>81</v>
      </c>
      <c r="AV512" s="14" t="s">
        <v>83</v>
      </c>
      <c r="AW512" s="14" t="s">
        <v>30</v>
      </c>
      <c r="AX512" s="14" t="s">
        <v>73</v>
      </c>
      <c r="AY512" s="252" t="s">
        <v>146</v>
      </c>
    </row>
    <row r="513" s="15" customFormat="1">
      <c r="A513" s="15"/>
      <c r="B513" s="253"/>
      <c r="C513" s="254"/>
      <c r="D513" s="233" t="s">
        <v>154</v>
      </c>
      <c r="E513" s="255" t="s">
        <v>1</v>
      </c>
      <c r="F513" s="256" t="s">
        <v>157</v>
      </c>
      <c r="G513" s="254"/>
      <c r="H513" s="257">
        <v>2</v>
      </c>
      <c r="I513" s="258"/>
      <c r="J513" s="254"/>
      <c r="K513" s="254"/>
      <c r="L513" s="259"/>
      <c r="M513" s="260"/>
      <c r="N513" s="261"/>
      <c r="O513" s="261"/>
      <c r="P513" s="261"/>
      <c r="Q513" s="261"/>
      <c r="R513" s="261"/>
      <c r="S513" s="261"/>
      <c r="T513" s="262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63" t="s">
        <v>154</v>
      </c>
      <c r="AU513" s="263" t="s">
        <v>81</v>
      </c>
      <c r="AV513" s="15" t="s">
        <v>153</v>
      </c>
      <c r="AW513" s="15" t="s">
        <v>30</v>
      </c>
      <c r="AX513" s="15" t="s">
        <v>81</v>
      </c>
      <c r="AY513" s="263" t="s">
        <v>146</v>
      </c>
    </row>
    <row r="514" s="12" customFormat="1" ht="25.92" customHeight="1">
      <c r="A514" s="12"/>
      <c r="B514" s="202"/>
      <c r="C514" s="203"/>
      <c r="D514" s="204" t="s">
        <v>72</v>
      </c>
      <c r="E514" s="205" t="s">
        <v>740</v>
      </c>
      <c r="F514" s="205" t="s">
        <v>741</v>
      </c>
      <c r="G514" s="203"/>
      <c r="H514" s="203"/>
      <c r="I514" s="206"/>
      <c r="J514" s="207">
        <f>BK514</f>
        <v>0</v>
      </c>
      <c r="K514" s="203"/>
      <c r="L514" s="208"/>
      <c r="M514" s="209"/>
      <c r="N514" s="210"/>
      <c r="O514" s="210"/>
      <c r="P514" s="211">
        <f>P515</f>
        <v>0</v>
      </c>
      <c r="Q514" s="210"/>
      <c r="R514" s="211">
        <f>R515</f>
        <v>0</v>
      </c>
      <c r="S514" s="210"/>
      <c r="T514" s="212">
        <f>T515</f>
        <v>0</v>
      </c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R514" s="213" t="s">
        <v>172</v>
      </c>
      <c r="AT514" s="214" t="s">
        <v>72</v>
      </c>
      <c r="AU514" s="214" t="s">
        <v>73</v>
      </c>
      <c r="AY514" s="213" t="s">
        <v>146</v>
      </c>
      <c r="BK514" s="215">
        <f>BK515</f>
        <v>0</v>
      </c>
    </row>
    <row r="515" s="2" customFormat="1" ht="16.5" customHeight="1">
      <c r="A515" s="38"/>
      <c r="B515" s="39"/>
      <c r="C515" s="218" t="s">
        <v>742</v>
      </c>
      <c r="D515" s="218" t="s">
        <v>149</v>
      </c>
      <c r="E515" s="219" t="s">
        <v>743</v>
      </c>
      <c r="F515" s="220" t="s">
        <v>744</v>
      </c>
      <c r="G515" s="221" t="s">
        <v>369</v>
      </c>
      <c r="H515" s="222">
        <v>1</v>
      </c>
      <c r="I515" s="223"/>
      <c r="J515" s="224">
        <f>ROUND(I515*H515,2)</f>
        <v>0</v>
      </c>
      <c r="K515" s="220" t="s">
        <v>161</v>
      </c>
      <c r="L515" s="44"/>
      <c r="M515" s="279" t="s">
        <v>1</v>
      </c>
      <c r="N515" s="280" t="s">
        <v>38</v>
      </c>
      <c r="O515" s="281"/>
      <c r="P515" s="282">
        <f>O515*H515</f>
        <v>0</v>
      </c>
      <c r="Q515" s="282">
        <v>0</v>
      </c>
      <c r="R515" s="282">
        <f>Q515*H515</f>
        <v>0</v>
      </c>
      <c r="S515" s="282">
        <v>0</v>
      </c>
      <c r="T515" s="283">
        <f>S515*H515</f>
        <v>0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29" t="s">
        <v>153</v>
      </c>
      <c r="AT515" s="229" t="s">
        <v>149</v>
      </c>
      <c r="AU515" s="229" t="s">
        <v>81</v>
      </c>
      <c r="AY515" s="17" t="s">
        <v>146</v>
      </c>
      <c r="BE515" s="230">
        <f>IF(N515="základní",J515,0)</f>
        <v>0</v>
      </c>
      <c r="BF515" s="230">
        <f>IF(N515="snížená",J515,0)</f>
        <v>0</v>
      </c>
      <c r="BG515" s="230">
        <f>IF(N515="zákl. přenesená",J515,0)</f>
        <v>0</v>
      </c>
      <c r="BH515" s="230">
        <f>IF(N515="sníž. přenesená",J515,0)</f>
        <v>0</v>
      </c>
      <c r="BI515" s="230">
        <f>IF(N515="nulová",J515,0)</f>
        <v>0</v>
      </c>
      <c r="BJ515" s="17" t="s">
        <v>81</v>
      </c>
      <c r="BK515" s="230">
        <f>ROUND(I515*H515,2)</f>
        <v>0</v>
      </c>
      <c r="BL515" s="17" t="s">
        <v>153</v>
      </c>
      <c r="BM515" s="229" t="s">
        <v>745</v>
      </c>
    </row>
    <row r="516" s="2" customFormat="1" ht="6.96" customHeight="1">
      <c r="A516" s="38"/>
      <c r="B516" s="66"/>
      <c r="C516" s="67"/>
      <c r="D516" s="67"/>
      <c r="E516" s="67"/>
      <c r="F516" s="67"/>
      <c r="G516" s="67"/>
      <c r="H516" s="67"/>
      <c r="I516" s="67"/>
      <c r="J516" s="67"/>
      <c r="K516" s="67"/>
      <c r="L516" s="44"/>
      <c r="M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</row>
  </sheetData>
  <sheetProtection sheet="1" autoFilter="0" formatColumns="0" formatRows="0" objects="1" scenarios="1" spinCount="100000" saltValue="4DaGB8s7toLl0J206tB8H+Yoq5Owxza6N/UTzJWv0eoBLgtYIzQvSVy/V7nJBFVS5u/k8pUM7J+DPgQKSHNaFQ==" hashValue="cjcE0DspXMkCXez5Cb6FI0MxE/ykhtckNfZLvAE1giA2QDz8p1aHgMfrfH5PXTHo8fOQWKvpuVWa6L37Z5dLww==" algorithmName="SHA-512" password="CC35"/>
  <autoFilter ref="C136:K515"/>
  <mergeCells count="9">
    <mergeCell ref="E7:H7"/>
    <mergeCell ref="E9:H9"/>
    <mergeCell ref="E18:H18"/>
    <mergeCell ref="E27:H27"/>
    <mergeCell ref="E85:H85"/>
    <mergeCell ref="E87:H87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102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Stavební úpravy sociálního zázemí pavilonu A SPŠ stavební Havířov (1)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746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26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33</v>
      </c>
      <c r="E30" s="38"/>
      <c r="F30" s="38"/>
      <c r="G30" s="38"/>
      <c r="H30" s="38"/>
      <c r="I30" s="38"/>
      <c r="J30" s="151">
        <f>ROUND(J138,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35</v>
      </c>
      <c r="G32" s="38"/>
      <c r="H32" s="38"/>
      <c r="I32" s="152" t="s">
        <v>34</v>
      </c>
      <c r="J32" s="152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37</v>
      </c>
      <c r="E33" s="140" t="s">
        <v>38</v>
      </c>
      <c r="F33" s="154">
        <f>ROUND((SUM(BE138:BE643)),  2)</f>
        <v>0</v>
      </c>
      <c r="G33" s="38"/>
      <c r="H33" s="38"/>
      <c r="I33" s="155">
        <v>0.21</v>
      </c>
      <c r="J33" s="154">
        <f>ROUND(((SUM(BE138:BE643))*I33),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39</v>
      </c>
      <c r="F34" s="154">
        <f>ROUND((SUM(BF138:BF643)),  2)</f>
        <v>0</v>
      </c>
      <c r="G34" s="38"/>
      <c r="H34" s="38"/>
      <c r="I34" s="155">
        <v>0.12</v>
      </c>
      <c r="J34" s="154">
        <f>ROUND(((SUM(BF138:BF643))*I34),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40</v>
      </c>
      <c r="F35" s="154">
        <f>ROUND((SUM(BG138:BG643)),  2)</f>
        <v>0</v>
      </c>
      <c r="G35" s="38"/>
      <c r="H35" s="38"/>
      <c r="I35" s="155">
        <v>0.21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41</v>
      </c>
      <c r="F36" s="154">
        <f>ROUND((SUM(BH138:BH643)),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42</v>
      </c>
      <c r="F37" s="154">
        <f>ROUND((SUM(BI138:BI643)),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Stavební úpravy sociálního zázemí pavilonu A SPŠ stavební Havířov (1)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002 - Sociální zařízení 2.NP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108</v>
      </c>
      <c r="D96" s="40"/>
      <c r="E96" s="40"/>
      <c r="F96" s="40"/>
      <c r="G96" s="40"/>
      <c r="H96" s="40"/>
      <c r="I96" s="40"/>
      <c r="J96" s="110">
        <f>J138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79"/>
      <c r="C97" s="180"/>
      <c r="D97" s="181" t="s">
        <v>110</v>
      </c>
      <c r="E97" s="182"/>
      <c r="F97" s="182"/>
      <c r="G97" s="182"/>
      <c r="H97" s="182"/>
      <c r="I97" s="182"/>
      <c r="J97" s="183">
        <f>J139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111</v>
      </c>
      <c r="E98" s="188"/>
      <c r="F98" s="188"/>
      <c r="G98" s="188"/>
      <c r="H98" s="188"/>
      <c r="I98" s="188"/>
      <c r="J98" s="189">
        <f>J140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112</v>
      </c>
      <c r="E99" s="188"/>
      <c r="F99" s="188"/>
      <c r="G99" s="188"/>
      <c r="H99" s="188"/>
      <c r="I99" s="188"/>
      <c r="J99" s="189">
        <f>J194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113</v>
      </c>
      <c r="E100" s="188"/>
      <c r="F100" s="188"/>
      <c r="G100" s="188"/>
      <c r="H100" s="188"/>
      <c r="I100" s="188"/>
      <c r="J100" s="189">
        <f>J203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114</v>
      </c>
      <c r="E101" s="188"/>
      <c r="F101" s="188"/>
      <c r="G101" s="188"/>
      <c r="H101" s="188"/>
      <c r="I101" s="188"/>
      <c r="J101" s="189">
        <f>J298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115</v>
      </c>
      <c r="E102" s="188"/>
      <c r="F102" s="188"/>
      <c r="G102" s="188"/>
      <c r="H102" s="188"/>
      <c r="I102" s="188"/>
      <c r="J102" s="189">
        <f>J389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116</v>
      </c>
      <c r="E103" s="188"/>
      <c r="F103" s="188"/>
      <c r="G103" s="188"/>
      <c r="H103" s="188"/>
      <c r="I103" s="188"/>
      <c r="J103" s="189">
        <f>J398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117</v>
      </c>
      <c r="E104" s="182"/>
      <c r="F104" s="182"/>
      <c r="G104" s="182"/>
      <c r="H104" s="182"/>
      <c r="I104" s="182"/>
      <c r="J104" s="183">
        <f>J400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118</v>
      </c>
      <c r="E105" s="188"/>
      <c r="F105" s="188"/>
      <c r="G105" s="188"/>
      <c r="H105" s="188"/>
      <c r="I105" s="188"/>
      <c r="J105" s="189">
        <f>J401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119</v>
      </c>
      <c r="E106" s="188"/>
      <c r="F106" s="188"/>
      <c r="G106" s="188"/>
      <c r="H106" s="188"/>
      <c r="I106" s="188"/>
      <c r="J106" s="189">
        <f>J411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120</v>
      </c>
      <c r="E107" s="188"/>
      <c r="F107" s="188"/>
      <c r="G107" s="188"/>
      <c r="H107" s="188"/>
      <c r="I107" s="188"/>
      <c r="J107" s="189">
        <f>J421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121</v>
      </c>
      <c r="E108" s="188"/>
      <c r="F108" s="188"/>
      <c r="G108" s="188"/>
      <c r="H108" s="188"/>
      <c r="I108" s="188"/>
      <c r="J108" s="189">
        <f>J454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122</v>
      </c>
      <c r="E109" s="188"/>
      <c r="F109" s="188"/>
      <c r="G109" s="188"/>
      <c r="H109" s="188"/>
      <c r="I109" s="188"/>
      <c r="J109" s="189">
        <f>J462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747</v>
      </c>
      <c r="E110" s="188"/>
      <c r="F110" s="188"/>
      <c r="G110" s="188"/>
      <c r="H110" s="188"/>
      <c r="I110" s="188"/>
      <c r="J110" s="189">
        <f>J466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123</v>
      </c>
      <c r="E111" s="188"/>
      <c r="F111" s="188"/>
      <c r="G111" s="188"/>
      <c r="H111" s="188"/>
      <c r="I111" s="188"/>
      <c r="J111" s="189">
        <f>J469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124</v>
      </c>
      <c r="E112" s="188"/>
      <c r="F112" s="188"/>
      <c r="G112" s="188"/>
      <c r="H112" s="188"/>
      <c r="I112" s="188"/>
      <c r="J112" s="189">
        <f>J484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125</v>
      </c>
      <c r="E113" s="188"/>
      <c r="F113" s="188"/>
      <c r="G113" s="188"/>
      <c r="H113" s="188"/>
      <c r="I113" s="188"/>
      <c r="J113" s="189">
        <f>J492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5"/>
      <c r="C114" s="186"/>
      <c r="D114" s="187" t="s">
        <v>126</v>
      </c>
      <c r="E114" s="188"/>
      <c r="F114" s="188"/>
      <c r="G114" s="188"/>
      <c r="H114" s="188"/>
      <c r="I114" s="188"/>
      <c r="J114" s="189">
        <f>J524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5"/>
      <c r="C115" s="186"/>
      <c r="D115" s="187" t="s">
        <v>127</v>
      </c>
      <c r="E115" s="188"/>
      <c r="F115" s="188"/>
      <c r="G115" s="188"/>
      <c r="H115" s="188"/>
      <c r="I115" s="188"/>
      <c r="J115" s="189">
        <f>J584</f>
        <v>0</v>
      </c>
      <c r="K115" s="186"/>
      <c r="L115" s="19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5"/>
      <c r="C116" s="186"/>
      <c r="D116" s="187" t="s">
        <v>128</v>
      </c>
      <c r="E116" s="188"/>
      <c r="F116" s="188"/>
      <c r="G116" s="188"/>
      <c r="H116" s="188"/>
      <c r="I116" s="188"/>
      <c r="J116" s="189">
        <f>J587</f>
        <v>0</v>
      </c>
      <c r="K116" s="186"/>
      <c r="L116" s="19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9" customFormat="1" ht="24.96" customHeight="1">
      <c r="A117" s="9"/>
      <c r="B117" s="179"/>
      <c r="C117" s="180"/>
      <c r="D117" s="181" t="s">
        <v>129</v>
      </c>
      <c r="E117" s="182"/>
      <c r="F117" s="182"/>
      <c r="G117" s="182"/>
      <c r="H117" s="182"/>
      <c r="I117" s="182"/>
      <c r="J117" s="183">
        <f>J637</f>
        <v>0</v>
      </c>
      <c r="K117" s="180"/>
      <c r="L117" s="184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9" customFormat="1" ht="24.96" customHeight="1">
      <c r="A118" s="9"/>
      <c r="B118" s="179"/>
      <c r="C118" s="180"/>
      <c r="D118" s="181" t="s">
        <v>130</v>
      </c>
      <c r="E118" s="182"/>
      <c r="F118" s="182"/>
      <c r="G118" s="182"/>
      <c r="H118" s="182"/>
      <c r="I118" s="182"/>
      <c r="J118" s="183">
        <f>J642</f>
        <v>0</v>
      </c>
      <c r="K118" s="180"/>
      <c r="L118" s="184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="2" customFormat="1" ht="21.84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66"/>
      <c r="C120" s="67"/>
      <c r="D120" s="67"/>
      <c r="E120" s="67"/>
      <c r="F120" s="67"/>
      <c r="G120" s="67"/>
      <c r="H120" s="67"/>
      <c r="I120" s="67"/>
      <c r="J120" s="67"/>
      <c r="K120" s="67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4" s="2" customFormat="1" ht="6.96" customHeight="1">
      <c r="A124" s="38"/>
      <c r="B124" s="68"/>
      <c r="C124" s="69"/>
      <c r="D124" s="69"/>
      <c r="E124" s="69"/>
      <c r="F124" s="69"/>
      <c r="G124" s="69"/>
      <c r="H124" s="69"/>
      <c r="I124" s="69"/>
      <c r="J124" s="69"/>
      <c r="K124" s="69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4.96" customHeight="1">
      <c r="A125" s="38"/>
      <c r="B125" s="39"/>
      <c r="C125" s="23" t="s">
        <v>131</v>
      </c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16</v>
      </c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6.25" customHeight="1">
      <c r="A128" s="38"/>
      <c r="B128" s="39"/>
      <c r="C128" s="40"/>
      <c r="D128" s="40"/>
      <c r="E128" s="174" t="str">
        <f>E7</f>
        <v>Stavební úpravy sociálního zázemí pavilonu A SPŠ stavební Havířov (1)</v>
      </c>
      <c r="F128" s="32"/>
      <c r="G128" s="32"/>
      <c r="H128" s="32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103</v>
      </c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40"/>
      <c r="D130" s="40"/>
      <c r="E130" s="76" t="str">
        <f>E9</f>
        <v>002 - Sociální zařízení 2.NP</v>
      </c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6.96" customHeight="1">
      <c r="A131" s="38"/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2" customHeight="1">
      <c r="A132" s="38"/>
      <c r="B132" s="39"/>
      <c r="C132" s="32" t="s">
        <v>20</v>
      </c>
      <c r="D132" s="40"/>
      <c r="E132" s="40"/>
      <c r="F132" s="27" t="str">
        <f>F12</f>
        <v xml:space="preserve"> </v>
      </c>
      <c r="G132" s="40"/>
      <c r="H132" s="40"/>
      <c r="I132" s="32" t="s">
        <v>22</v>
      </c>
      <c r="J132" s="79" t="str">
        <f>IF(J12="","",J12)</f>
        <v>6. 2. 2026</v>
      </c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6.96" customHeight="1">
      <c r="A133" s="38"/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5.15" customHeight="1">
      <c r="A134" s="38"/>
      <c r="B134" s="39"/>
      <c r="C134" s="32" t="s">
        <v>24</v>
      </c>
      <c r="D134" s="40"/>
      <c r="E134" s="40"/>
      <c r="F134" s="27" t="str">
        <f>E15</f>
        <v xml:space="preserve"> </v>
      </c>
      <c r="G134" s="40"/>
      <c r="H134" s="40"/>
      <c r="I134" s="32" t="s">
        <v>29</v>
      </c>
      <c r="J134" s="36" t="str">
        <f>E21</f>
        <v xml:space="preserve"> </v>
      </c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5.15" customHeight="1">
      <c r="A135" s="38"/>
      <c r="B135" s="39"/>
      <c r="C135" s="32" t="s">
        <v>27</v>
      </c>
      <c r="D135" s="40"/>
      <c r="E135" s="40"/>
      <c r="F135" s="27" t="str">
        <f>IF(E18="","",E18)</f>
        <v>Vyplň údaj</v>
      </c>
      <c r="G135" s="40"/>
      <c r="H135" s="40"/>
      <c r="I135" s="32" t="s">
        <v>31</v>
      </c>
      <c r="J135" s="36" t="str">
        <f>E24</f>
        <v xml:space="preserve"> </v>
      </c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0.32" customHeight="1">
      <c r="A136" s="38"/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11" customFormat="1" ht="29.28" customHeight="1">
      <c r="A137" s="191"/>
      <c r="B137" s="192"/>
      <c r="C137" s="193" t="s">
        <v>132</v>
      </c>
      <c r="D137" s="194" t="s">
        <v>58</v>
      </c>
      <c r="E137" s="194" t="s">
        <v>54</v>
      </c>
      <c r="F137" s="194" t="s">
        <v>55</v>
      </c>
      <c r="G137" s="194" t="s">
        <v>133</v>
      </c>
      <c r="H137" s="194" t="s">
        <v>134</v>
      </c>
      <c r="I137" s="194" t="s">
        <v>135</v>
      </c>
      <c r="J137" s="194" t="s">
        <v>107</v>
      </c>
      <c r="K137" s="195" t="s">
        <v>136</v>
      </c>
      <c r="L137" s="196"/>
      <c r="M137" s="100" t="s">
        <v>1</v>
      </c>
      <c r="N137" s="101" t="s">
        <v>37</v>
      </c>
      <c r="O137" s="101" t="s">
        <v>137</v>
      </c>
      <c r="P137" s="101" t="s">
        <v>138</v>
      </c>
      <c r="Q137" s="101" t="s">
        <v>139</v>
      </c>
      <c r="R137" s="101" t="s">
        <v>140</v>
      </c>
      <c r="S137" s="101" t="s">
        <v>141</v>
      </c>
      <c r="T137" s="102" t="s">
        <v>142</v>
      </c>
      <c r="U137" s="191"/>
      <c r="V137" s="191"/>
      <c r="W137" s="191"/>
      <c r="X137" s="191"/>
      <c r="Y137" s="191"/>
      <c r="Z137" s="191"/>
      <c r="AA137" s="191"/>
      <c r="AB137" s="191"/>
      <c r="AC137" s="191"/>
      <c r="AD137" s="191"/>
      <c r="AE137" s="191"/>
    </row>
    <row r="138" s="2" customFormat="1" ht="22.8" customHeight="1">
      <c r="A138" s="38"/>
      <c r="B138" s="39"/>
      <c r="C138" s="107" t="s">
        <v>143</v>
      </c>
      <c r="D138" s="40"/>
      <c r="E138" s="40"/>
      <c r="F138" s="40"/>
      <c r="G138" s="40"/>
      <c r="H138" s="40"/>
      <c r="I138" s="40"/>
      <c r="J138" s="197">
        <f>BK138</f>
        <v>0</v>
      </c>
      <c r="K138" s="40"/>
      <c r="L138" s="44"/>
      <c r="M138" s="103"/>
      <c r="N138" s="198"/>
      <c r="O138" s="104"/>
      <c r="P138" s="199">
        <f>P139+P400+P637+P642</f>
        <v>0</v>
      </c>
      <c r="Q138" s="104"/>
      <c r="R138" s="199">
        <f>R139+R400+R637+R642</f>
        <v>4.2995399999999992</v>
      </c>
      <c r="S138" s="104"/>
      <c r="T138" s="200">
        <f>T139+T400+T637+T642</f>
        <v>3.654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72</v>
      </c>
      <c r="AU138" s="17" t="s">
        <v>109</v>
      </c>
      <c r="BK138" s="201">
        <f>BK139+BK400+BK637+BK642</f>
        <v>0</v>
      </c>
    </row>
    <row r="139" s="12" customFormat="1" ht="25.92" customHeight="1">
      <c r="A139" s="12"/>
      <c r="B139" s="202"/>
      <c r="C139" s="203"/>
      <c r="D139" s="204" t="s">
        <v>72</v>
      </c>
      <c r="E139" s="205" t="s">
        <v>144</v>
      </c>
      <c r="F139" s="205" t="s">
        <v>145</v>
      </c>
      <c r="G139" s="203"/>
      <c r="H139" s="203"/>
      <c r="I139" s="206"/>
      <c r="J139" s="207">
        <f>BK139</f>
        <v>0</v>
      </c>
      <c r="K139" s="203"/>
      <c r="L139" s="208"/>
      <c r="M139" s="209"/>
      <c r="N139" s="210"/>
      <c r="O139" s="210"/>
      <c r="P139" s="211">
        <f>P140+P194+P203+P298+P389+P398</f>
        <v>0</v>
      </c>
      <c r="Q139" s="210"/>
      <c r="R139" s="211">
        <f>R140+R194+R203+R298+R389+R398</f>
        <v>4.263</v>
      </c>
      <c r="S139" s="210"/>
      <c r="T139" s="212">
        <f>T140+T194+T203+T298+T389+T398</f>
        <v>3.654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81</v>
      </c>
      <c r="AT139" s="214" t="s">
        <v>72</v>
      </c>
      <c r="AU139" s="214" t="s">
        <v>73</v>
      </c>
      <c r="AY139" s="213" t="s">
        <v>146</v>
      </c>
      <c r="BK139" s="215">
        <f>BK140+BK194+BK203+BK298+BK389+BK398</f>
        <v>0</v>
      </c>
    </row>
    <row r="140" s="12" customFormat="1" ht="22.8" customHeight="1">
      <c r="A140" s="12"/>
      <c r="B140" s="202"/>
      <c r="C140" s="203"/>
      <c r="D140" s="204" t="s">
        <v>72</v>
      </c>
      <c r="E140" s="216" t="s">
        <v>147</v>
      </c>
      <c r="F140" s="216" t="s">
        <v>148</v>
      </c>
      <c r="G140" s="203"/>
      <c r="H140" s="203"/>
      <c r="I140" s="206"/>
      <c r="J140" s="217">
        <f>BK140</f>
        <v>0</v>
      </c>
      <c r="K140" s="203"/>
      <c r="L140" s="208"/>
      <c r="M140" s="209"/>
      <c r="N140" s="210"/>
      <c r="O140" s="210"/>
      <c r="P140" s="211">
        <f>SUM(P141:P193)</f>
        <v>0</v>
      </c>
      <c r="Q140" s="210"/>
      <c r="R140" s="211">
        <f>SUM(R141:R193)</f>
        <v>0</v>
      </c>
      <c r="S140" s="210"/>
      <c r="T140" s="212">
        <f>SUM(T141:T193)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3" t="s">
        <v>81</v>
      </c>
      <c r="AT140" s="214" t="s">
        <v>72</v>
      </c>
      <c r="AU140" s="214" t="s">
        <v>81</v>
      </c>
      <c r="AY140" s="213" t="s">
        <v>146</v>
      </c>
      <c r="BK140" s="215">
        <f>SUM(BK141:BK193)</f>
        <v>0</v>
      </c>
    </row>
    <row r="141" s="2" customFormat="1" ht="24.15" customHeight="1">
      <c r="A141" s="38"/>
      <c r="B141" s="39"/>
      <c r="C141" s="218" t="s">
        <v>81</v>
      </c>
      <c r="D141" s="218" t="s">
        <v>149</v>
      </c>
      <c r="E141" s="219" t="s">
        <v>150</v>
      </c>
      <c r="F141" s="220" t="s">
        <v>151</v>
      </c>
      <c r="G141" s="221" t="s">
        <v>152</v>
      </c>
      <c r="H141" s="222">
        <v>6.83</v>
      </c>
      <c r="I141" s="223"/>
      <c r="J141" s="224">
        <f>ROUND(I141*H141,2)</f>
        <v>0</v>
      </c>
      <c r="K141" s="220" t="s">
        <v>1</v>
      </c>
      <c r="L141" s="44"/>
      <c r="M141" s="225" t="s">
        <v>1</v>
      </c>
      <c r="N141" s="226" t="s">
        <v>38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153</v>
      </c>
      <c r="AT141" s="229" t="s">
        <v>149</v>
      </c>
      <c r="AU141" s="229" t="s">
        <v>83</v>
      </c>
      <c r="AY141" s="17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81</v>
      </c>
      <c r="BK141" s="230">
        <f>ROUND(I141*H141,2)</f>
        <v>0</v>
      </c>
      <c r="BL141" s="17" t="s">
        <v>153</v>
      </c>
      <c r="BM141" s="229" t="s">
        <v>83</v>
      </c>
    </row>
    <row r="142" s="13" customFormat="1">
      <c r="A142" s="13"/>
      <c r="B142" s="231"/>
      <c r="C142" s="232"/>
      <c r="D142" s="233" t="s">
        <v>154</v>
      </c>
      <c r="E142" s="234" t="s">
        <v>1</v>
      </c>
      <c r="F142" s="235" t="s">
        <v>155</v>
      </c>
      <c r="G142" s="232"/>
      <c r="H142" s="234" t="s">
        <v>1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1" t="s">
        <v>154</v>
      </c>
      <c r="AU142" s="241" t="s">
        <v>83</v>
      </c>
      <c r="AV142" s="13" t="s">
        <v>81</v>
      </c>
      <c r="AW142" s="13" t="s">
        <v>30</v>
      </c>
      <c r="AX142" s="13" t="s">
        <v>73</v>
      </c>
      <c r="AY142" s="241" t="s">
        <v>146</v>
      </c>
    </row>
    <row r="143" s="14" customFormat="1">
      <c r="A143" s="14"/>
      <c r="B143" s="242"/>
      <c r="C143" s="243"/>
      <c r="D143" s="233" t="s">
        <v>154</v>
      </c>
      <c r="E143" s="244" t="s">
        <v>1</v>
      </c>
      <c r="F143" s="245" t="s">
        <v>748</v>
      </c>
      <c r="G143" s="243"/>
      <c r="H143" s="246">
        <v>5.6</v>
      </c>
      <c r="I143" s="247"/>
      <c r="J143" s="243"/>
      <c r="K143" s="243"/>
      <c r="L143" s="248"/>
      <c r="M143" s="249"/>
      <c r="N143" s="250"/>
      <c r="O143" s="250"/>
      <c r="P143" s="250"/>
      <c r="Q143" s="250"/>
      <c r="R143" s="250"/>
      <c r="S143" s="250"/>
      <c r="T143" s="25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2" t="s">
        <v>154</v>
      </c>
      <c r="AU143" s="252" t="s">
        <v>83</v>
      </c>
      <c r="AV143" s="14" t="s">
        <v>83</v>
      </c>
      <c r="AW143" s="14" t="s">
        <v>30</v>
      </c>
      <c r="AX143" s="14" t="s">
        <v>73</v>
      </c>
      <c r="AY143" s="252" t="s">
        <v>146</v>
      </c>
    </row>
    <row r="144" s="13" customFormat="1">
      <c r="A144" s="13"/>
      <c r="B144" s="231"/>
      <c r="C144" s="232"/>
      <c r="D144" s="233" t="s">
        <v>154</v>
      </c>
      <c r="E144" s="234" t="s">
        <v>1</v>
      </c>
      <c r="F144" s="235" t="s">
        <v>749</v>
      </c>
      <c r="G144" s="232"/>
      <c r="H144" s="234" t="s">
        <v>1</v>
      </c>
      <c r="I144" s="236"/>
      <c r="J144" s="232"/>
      <c r="K144" s="232"/>
      <c r="L144" s="237"/>
      <c r="M144" s="238"/>
      <c r="N144" s="239"/>
      <c r="O144" s="239"/>
      <c r="P144" s="239"/>
      <c r="Q144" s="239"/>
      <c r="R144" s="239"/>
      <c r="S144" s="239"/>
      <c r="T144" s="24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1" t="s">
        <v>154</v>
      </c>
      <c r="AU144" s="241" t="s">
        <v>83</v>
      </c>
      <c r="AV144" s="13" t="s">
        <v>81</v>
      </c>
      <c r="AW144" s="13" t="s">
        <v>30</v>
      </c>
      <c r="AX144" s="13" t="s">
        <v>73</v>
      </c>
      <c r="AY144" s="241" t="s">
        <v>146</v>
      </c>
    </row>
    <row r="145" s="14" customFormat="1">
      <c r="A145" s="14"/>
      <c r="B145" s="242"/>
      <c r="C145" s="243"/>
      <c r="D145" s="233" t="s">
        <v>154</v>
      </c>
      <c r="E145" s="244" t="s">
        <v>1</v>
      </c>
      <c r="F145" s="245" t="s">
        <v>750</v>
      </c>
      <c r="G145" s="243"/>
      <c r="H145" s="246">
        <v>1.23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2" t="s">
        <v>154</v>
      </c>
      <c r="AU145" s="252" t="s">
        <v>83</v>
      </c>
      <c r="AV145" s="14" t="s">
        <v>83</v>
      </c>
      <c r="AW145" s="14" t="s">
        <v>30</v>
      </c>
      <c r="AX145" s="14" t="s">
        <v>73</v>
      </c>
      <c r="AY145" s="252" t="s">
        <v>146</v>
      </c>
    </row>
    <row r="146" s="15" customFormat="1">
      <c r="A146" s="15"/>
      <c r="B146" s="253"/>
      <c r="C146" s="254"/>
      <c r="D146" s="233" t="s">
        <v>154</v>
      </c>
      <c r="E146" s="255" t="s">
        <v>1</v>
      </c>
      <c r="F146" s="256" t="s">
        <v>157</v>
      </c>
      <c r="G146" s="254"/>
      <c r="H146" s="257">
        <v>6.83</v>
      </c>
      <c r="I146" s="258"/>
      <c r="J146" s="254"/>
      <c r="K146" s="254"/>
      <c r="L146" s="259"/>
      <c r="M146" s="260"/>
      <c r="N146" s="261"/>
      <c r="O146" s="261"/>
      <c r="P146" s="261"/>
      <c r="Q146" s="261"/>
      <c r="R146" s="261"/>
      <c r="S146" s="261"/>
      <c r="T146" s="26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3" t="s">
        <v>154</v>
      </c>
      <c r="AU146" s="263" t="s">
        <v>83</v>
      </c>
      <c r="AV146" s="15" t="s">
        <v>153</v>
      </c>
      <c r="AW146" s="15" t="s">
        <v>30</v>
      </c>
      <c r="AX146" s="15" t="s">
        <v>81</v>
      </c>
      <c r="AY146" s="263" t="s">
        <v>146</v>
      </c>
    </row>
    <row r="147" s="2" customFormat="1" ht="16.5" customHeight="1">
      <c r="A147" s="38"/>
      <c r="B147" s="39"/>
      <c r="C147" s="218" t="s">
        <v>83</v>
      </c>
      <c r="D147" s="218" t="s">
        <v>149</v>
      </c>
      <c r="E147" s="219" t="s">
        <v>751</v>
      </c>
      <c r="F147" s="220" t="s">
        <v>752</v>
      </c>
      <c r="G147" s="221" t="s">
        <v>160</v>
      </c>
      <c r="H147" s="222">
        <v>6</v>
      </c>
      <c r="I147" s="223"/>
      <c r="J147" s="224">
        <f>ROUND(I147*H147,2)</f>
        <v>0</v>
      </c>
      <c r="K147" s="220" t="s">
        <v>161</v>
      </c>
      <c r="L147" s="44"/>
      <c r="M147" s="225" t="s">
        <v>1</v>
      </c>
      <c r="N147" s="226" t="s">
        <v>38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153</v>
      </c>
      <c r="AT147" s="229" t="s">
        <v>149</v>
      </c>
      <c r="AU147" s="229" t="s">
        <v>83</v>
      </c>
      <c r="AY147" s="17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81</v>
      </c>
      <c r="BK147" s="230">
        <f>ROUND(I147*H147,2)</f>
        <v>0</v>
      </c>
      <c r="BL147" s="17" t="s">
        <v>153</v>
      </c>
      <c r="BM147" s="229" t="s">
        <v>153</v>
      </c>
    </row>
    <row r="148" s="13" customFormat="1">
      <c r="A148" s="13"/>
      <c r="B148" s="231"/>
      <c r="C148" s="232"/>
      <c r="D148" s="233" t="s">
        <v>154</v>
      </c>
      <c r="E148" s="234" t="s">
        <v>1</v>
      </c>
      <c r="F148" s="235" t="s">
        <v>753</v>
      </c>
      <c r="G148" s="232"/>
      <c r="H148" s="234" t="s">
        <v>1</v>
      </c>
      <c r="I148" s="236"/>
      <c r="J148" s="232"/>
      <c r="K148" s="232"/>
      <c r="L148" s="237"/>
      <c r="M148" s="238"/>
      <c r="N148" s="239"/>
      <c r="O148" s="239"/>
      <c r="P148" s="239"/>
      <c r="Q148" s="239"/>
      <c r="R148" s="239"/>
      <c r="S148" s="239"/>
      <c r="T148" s="24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1" t="s">
        <v>154</v>
      </c>
      <c r="AU148" s="241" t="s">
        <v>83</v>
      </c>
      <c r="AV148" s="13" t="s">
        <v>81</v>
      </c>
      <c r="AW148" s="13" t="s">
        <v>30</v>
      </c>
      <c r="AX148" s="13" t="s">
        <v>73</v>
      </c>
      <c r="AY148" s="241" t="s">
        <v>146</v>
      </c>
    </row>
    <row r="149" s="14" customFormat="1">
      <c r="A149" s="14"/>
      <c r="B149" s="242"/>
      <c r="C149" s="243"/>
      <c r="D149" s="233" t="s">
        <v>154</v>
      </c>
      <c r="E149" s="244" t="s">
        <v>1</v>
      </c>
      <c r="F149" s="245" t="s">
        <v>754</v>
      </c>
      <c r="G149" s="243"/>
      <c r="H149" s="246">
        <v>6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2" t="s">
        <v>154</v>
      </c>
      <c r="AU149" s="252" t="s">
        <v>83</v>
      </c>
      <c r="AV149" s="14" t="s">
        <v>83</v>
      </c>
      <c r="AW149" s="14" t="s">
        <v>30</v>
      </c>
      <c r="AX149" s="14" t="s">
        <v>73</v>
      </c>
      <c r="AY149" s="252" t="s">
        <v>146</v>
      </c>
    </row>
    <row r="150" s="15" customFormat="1">
      <c r="A150" s="15"/>
      <c r="B150" s="253"/>
      <c r="C150" s="254"/>
      <c r="D150" s="233" t="s">
        <v>154</v>
      </c>
      <c r="E150" s="255" t="s">
        <v>1</v>
      </c>
      <c r="F150" s="256" t="s">
        <v>157</v>
      </c>
      <c r="G150" s="254"/>
      <c r="H150" s="257">
        <v>6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3" t="s">
        <v>154</v>
      </c>
      <c r="AU150" s="263" t="s">
        <v>83</v>
      </c>
      <c r="AV150" s="15" t="s">
        <v>153</v>
      </c>
      <c r="AW150" s="15" t="s">
        <v>30</v>
      </c>
      <c r="AX150" s="15" t="s">
        <v>81</v>
      </c>
      <c r="AY150" s="263" t="s">
        <v>146</v>
      </c>
    </row>
    <row r="151" s="2" customFormat="1" ht="16.5" customHeight="1">
      <c r="A151" s="38"/>
      <c r="B151" s="39"/>
      <c r="C151" s="269" t="s">
        <v>147</v>
      </c>
      <c r="D151" s="269" t="s">
        <v>437</v>
      </c>
      <c r="E151" s="270" t="s">
        <v>755</v>
      </c>
      <c r="F151" s="271" t="s">
        <v>756</v>
      </c>
      <c r="G151" s="272" t="s">
        <v>175</v>
      </c>
      <c r="H151" s="273">
        <v>0.75</v>
      </c>
      <c r="I151" s="274"/>
      <c r="J151" s="275">
        <f>ROUND(I151*H151,2)</f>
        <v>0</v>
      </c>
      <c r="K151" s="271" t="s">
        <v>161</v>
      </c>
      <c r="L151" s="276"/>
      <c r="M151" s="277" t="s">
        <v>1</v>
      </c>
      <c r="N151" s="278" t="s">
        <v>38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169</v>
      </c>
      <c r="AT151" s="229" t="s">
        <v>437</v>
      </c>
      <c r="AU151" s="229" t="s">
        <v>83</v>
      </c>
      <c r="AY151" s="17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81</v>
      </c>
      <c r="BK151" s="230">
        <f>ROUND(I151*H151,2)</f>
        <v>0</v>
      </c>
      <c r="BL151" s="17" t="s">
        <v>153</v>
      </c>
      <c r="BM151" s="229" t="s">
        <v>165</v>
      </c>
    </row>
    <row r="152" s="13" customFormat="1">
      <c r="A152" s="13"/>
      <c r="B152" s="231"/>
      <c r="C152" s="232"/>
      <c r="D152" s="233" t="s">
        <v>154</v>
      </c>
      <c r="E152" s="234" t="s">
        <v>1</v>
      </c>
      <c r="F152" s="235" t="s">
        <v>757</v>
      </c>
      <c r="G152" s="232"/>
      <c r="H152" s="234" t="s">
        <v>1</v>
      </c>
      <c r="I152" s="236"/>
      <c r="J152" s="232"/>
      <c r="K152" s="232"/>
      <c r="L152" s="237"/>
      <c r="M152" s="238"/>
      <c r="N152" s="239"/>
      <c r="O152" s="239"/>
      <c r="P152" s="239"/>
      <c r="Q152" s="239"/>
      <c r="R152" s="239"/>
      <c r="S152" s="239"/>
      <c r="T152" s="24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1" t="s">
        <v>154</v>
      </c>
      <c r="AU152" s="241" t="s">
        <v>83</v>
      </c>
      <c r="AV152" s="13" t="s">
        <v>81</v>
      </c>
      <c r="AW152" s="13" t="s">
        <v>30</v>
      </c>
      <c r="AX152" s="13" t="s">
        <v>73</v>
      </c>
      <c r="AY152" s="241" t="s">
        <v>146</v>
      </c>
    </row>
    <row r="153" s="14" customFormat="1">
      <c r="A153" s="14"/>
      <c r="B153" s="242"/>
      <c r="C153" s="243"/>
      <c r="D153" s="233" t="s">
        <v>154</v>
      </c>
      <c r="E153" s="244" t="s">
        <v>1</v>
      </c>
      <c r="F153" s="245" t="s">
        <v>758</v>
      </c>
      <c r="G153" s="243"/>
      <c r="H153" s="246">
        <v>0.75</v>
      </c>
      <c r="I153" s="247"/>
      <c r="J153" s="243"/>
      <c r="K153" s="243"/>
      <c r="L153" s="248"/>
      <c r="M153" s="249"/>
      <c r="N153" s="250"/>
      <c r="O153" s="250"/>
      <c r="P153" s="250"/>
      <c r="Q153" s="250"/>
      <c r="R153" s="250"/>
      <c r="S153" s="250"/>
      <c r="T153" s="25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2" t="s">
        <v>154</v>
      </c>
      <c r="AU153" s="252" t="s">
        <v>83</v>
      </c>
      <c r="AV153" s="14" t="s">
        <v>83</v>
      </c>
      <c r="AW153" s="14" t="s">
        <v>30</v>
      </c>
      <c r="AX153" s="14" t="s">
        <v>73</v>
      </c>
      <c r="AY153" s="252" t="s">
        <v>146</v>
      </c>
    </row>
    <row r="154" s="15" customFormat="1">
      <c r="A154" s="15"/>
      <c r="B154" s="253"/>
      <c r="C154" s="254"/>
      <c r="D154" s="233" t="s">
        <v>154</v>
      </c>
      <c r="E154" s="255" t="s">
        <v>1</v>
      </c>
      <c r="F154" s="256" t="s">
        <v>157</v>
      </c>
      <c r="G154" s="254"/>
      <c r="H154" s="257">
        <v>0.75</v>
      </c>
      <c r="I154" s="258"/>
      <c r="J154" s="254"/>
      <c r="K154" s="254"/>
      <c r="L154" s="259"/>
      <c r="M154" s="260"/>
      <c r="N154" s="261"/>
      <c r="O154" s="261"/>
      <c r="P154" s="261"/>
      <c r="Q154" s="261"/>
      <c r="R154" s="261"/>
      <c r="S154" s="261"/>
      <c r="T154" s="26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3" t="s">
        <v>154</v>
      </c>
      <c r="AU154" s="263" t="s">
        <v>83</v>
      </c>
      <c r="AV154" s="15" t="s">
        <v>153</v>
      </c>
      <c r="AW154" s="15" t="s">
        <v>30</v>
      </c>
      <c r="AX154" s="15" t="s">
        <v>81</v>
      </c>
      <c r="AY154" s="263" t="s">
        <v>146</v>
      </c>
    </row>
    <row r="155" s="2" customFormat="1" ht="24.15" customHeight="1">
      <c r="A155" s="38"/>
      <c r="B155" s="39"/>
      <c r="C155" s="218" t="s">
        <v>153</v>
      </c>
      <c r="D155" s="218" t="s">
        <v>149</v>
      </c>
      <c r="E155" s="219" t="s">
        <v>759</v>
      </c>
      <c r="F155" s="220" t="s">
        <v>760</v>
      </c>
      <c r="G155" s="221" t="s">
        <v>330</v>
      </c>
      <c r="H155" s="222">
        <v>0.04</v>
      </c>
      <c r="I155" s="223"/>
      <c r="J155" s="224">
        <f>ROUND(I155*H155,2)</f>
        <v>0</v>
      </c>
      <c r="K155" s="220" t="s">
        <v>161</v>
      </c>
      <c r="L155" s="44"/>
      <c r="M155" s="225" t="s">
        <v>1</v>
      </c>
      <c r="N155" s="226" t="s">
        <v>38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153</v>
      </c>
      <c r="AT155" s="229" t="s">
        <v>149</v>
      </c>
      <c r="AU155" s="229" t="s">
        <v>83</v>
      </c>
      <c r="AY155" s="17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81</v>
      </c>
      <c r="BK155" s="230">
        <f>ROUND(I155*H155,2)</f>
        <v>0</v>
      </c>
      <c r="BL155" s="17" t="s">
        <v>153</v>
      </c>
      <c r="BM155" s="229" t="s">
        <v>169</v>
      </c>
    </row>
    <row r="156" s="13" customFormat="1">
      <c r="A156" s="13"/>
      <c r="B156" s="231"/>
      <c r="C156" s="232"/>
      <c r="D156" s="233" t="s">
        <v>154</v>
      </c>
      <c r="E156" s="234" t="s">
        <v>1</v>
      </c>
      <c r="F156" s="235" t="s">
        <v>761</v>
      </c>
      <c r="G156" s="232"/>
      <c r="H156" s="234" t="s">
        <v>1</v>
      </c>
      <c r="I156" s="236"/>
      <c r="J156" s="232"/>
      <c r="K156" s="232"/>
      <c r="L156" s="237"/>
      <c r="M156" s="238"/>
      <c r="N156" s="239"/>
      <c r="O156" s="239"/>
      <c r="P156" s="239"/>
      <c r="Q156" s="239"/>
      <c r="R156" s="239"/>
      <c r="S156" s="239"/>
      <c r="T156" s="24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1" t="s">
        <v>154</v>
      </c>
      <c r="AU156" s="241" t="s">
        <v>83</v>
      </c>
      <c r="AV156" s="13" t="s">
        <v>81</v>
      </c>
      <c r="AW156" s="13" t="s">
        <v>30</v>
      </c>
      <c r="AX156" s="13" t="s">
        <v>73</v>
      </c>
      <c r="AY156" s="241" t="s">
        <v>146</v>
      </c>
    </row>
    <row r="157" s="14" customFormat="1">
      <c r="A157" s="14"/>
      <c r="B157" s="242"/>
      <c r="C157" s="243"/>
      <c r="D157" s="233" t="s">
        <v>154</v>
      </c>
      <c r="E157" s="244" t="s">
        <v>1</v>
      </c>
      <c r="F157" s="245" t="s">
        <v>762</v>
      </c>
      <c r="G157" s="243"/>
      <c r="H157" s="246">
        <v>0.04</v>
      </c>
      <c r="I157" s="247"/>
      <c r="J157" s="243"/>
      <c r="K157" s="243"/>
      <c r="L157" s="248"/>
      <c r="M157" s="249"/>
      <c r="N157" s="250"/>
      <c r="O157" s="250"/>
      <c r="P157" s="250"/>
      <c r="Q157" s="250"/>
      <c r="R157" s="250"/>
      <c r="S157" s="250"/>
      <c r="T157" s="25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2" t="s">
        <v>154</v>
      </c>
      <c r="AU157" s="252" t="s">
        <v>83</v>
      </c>
      <c r="AV157" s="14" t="s">
        <v>83</v>
      </c>
      <c r="AW157" s="14" t="s">
        <v>30</v>
      </c>
      <c r="AX157" s="14" t="s">
        <v>73</v>
      </c>
      <c r="AY157" s="252" t="s">
        <v>146</v>
      </c>
    </row>
    <row r="158" s="15" customFormat="1">
      <c r="A158" s="15"/>
      <c r="B158" s="253"/>
      <c r="C158" s="254"/>
      <c r="D158" s="233" t="s">
        <v>154</v>
      </c>
      <c r="E158" s="255" t="s">
        <v>1</v>
      </c>
      <c r="F158" s="256" t="s">
        <v>157</v>
      </c>
      <c r="G158" s="254"/>
      <c r="H158" s="257">
        <v>0.04</v>
      </c>
      <c r="I158" s="258"/>
      <c r="J158" s="254"/>
      <c r="K158" s="254"/>
      <c r="L158" s="259"/>
      <c r="M158" s="260"/>
      <c r="N158" s="261"/>
      <c r="O158" s="261"/>
      <c r="P158" s="261"/>
      <c r="Q158" s="261"/>
      <c r="R158" s="261"/>
      <c r="S158" s="261"/>
      <c r="T158" s="26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3" t="s">
        <v>154</v>
      </c>
      <c r="AU158" s="263" t="s">
        <v>83</v>
      </c>
      <c r="AV158" s="15" t="s">
        <v>153</v>
      </c>
      <c r="AW158" s="15" t="s">
        <v>30</v>
      </c>
      <c r="AX158" s="15" t="s">
        <v>81</v>
      </c>
      <c r="AY158" s="263" t="s">
        <v>146</v>
      </c>
    </row>
    <row r="159" s="2" customFormat="1" ht="24.15" customHeight="1">
      <c r="A159" s="38"/>
      <c r="B159" s="39"/>
      <c r="C159" s="218" t="s">
        <v>172</v>
      </c>
      <c r="D159" s="218" t="s">
        <v>149</v>
      </c>
      <c r="E159" s="219" t="s">
        <v>763</v>
      </c>
      <c r="F159" s="220" t="s">
        <v>764</v>
      </c>
      <c r="G159" s="221" t="s">
        <v>160</v>
      </c>
      <c r="H159" s="222">
        <v>4</v>
      </c>
      <c r="I159" s="223"/>
      <c r="J159" s="224">
        <f>ROUND(I159*H159,2)</f>
        <v>0</v>
      </c>
      <c r="K159" s="220" t="s">
        <v>1</v>
      </c>
      <c r="L159" s="44"/>
      <c r="M159" s="225" t="s">
        <v>1</v>
      </c>
      <c r="N159" s="226" t="s">
        <v>38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153</v>
      </c>
      <c r="AT159" s="229" t="s">
        <v>149</v>
      </c>
      <c r="AU159" s="229" t="s">
        <v>83</v>
      </c>
      <c r="AY159" s="17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81</v>
      </c>
      <c r="BK159" s="230">
        <f>ROUND(I159*H159,2)</f>
        <v>0</v>
      </c>
      <c r="BL159" s="17" t="s">
        <v>153</v>
      </c>
      <c r="BM159" s="229" t="s">
        <v>176</v>
      </c>
    </row>
    <row r="160" s="2" customFormat="1" ht="37.8" customHeight="1">
      <c r="A160" s="38"/>
      <c r="B160" s="39"/>
      <c r="C160" s="218" t="s">
        <v>165</v>
      </c>
      <c r="D160" s="218" t="s">
        <v>149</v>
      </c>
      <c r="E160" s="219" t="s">
        <v>158</v>
      </c>
      <c r="F160" s="220" t="s">
        <v>159</v>
      </c>
      <c r="G160" s="221" t="s">
        <v>160</v>
      </c>
      <c r="H160" s="222">
        <v>2</v>
      </c>
      <c r="I160" s="223"/>
      <c r="J160" s="224">
        <f>ROUND(I160*H160,2)</f>
        <v>0</v>
      </c>
      <c r="K160" s="220" t="s">
        <v>161</v>
      </c>
      <c r="L160" s="44"/>
      <c r="M160" s="225" t="s">
        <v>1</v>
      </c>
      <c r="N160" s="226" t="s">
        <v>38</v>
      </c>
      <c r="O160" s="91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9" t="s">
        <v>153</v>
      </c>
      <c r="AT160" s="229" t="s">
        <v>149</v>
      </c>
      <c r="AU160" s="229" t="s">
        <v>83</v>
      </c>
      <c r="AY160" s="17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7" t="s">
        <v>81</v>
      </c>
      <c r="BK160" s="230">
        <f>ROUND(I160*H160,2)</f>
        <v>0</v>
      </c>
      <c r="BL160" s="17" t="s">
        <v>153</v>
      </c>
      <c r="BM160" s="229" t="s">
        <v>8</v>
      </c>
    </row>
    <row r="161" s="13" customFormat="1">
      <c r="A161" s="13"/>
      <c r="B161" s="231"/>
      <c r="C161" s="232"/>
      <c r="D161" s="233" t="s">
        <v>154</v>
      </c>
      <c r="E161" s="234" t="s">
        <v>1</v>
      </c>
      <c r="F161" s="235" t="s">
        <v>162</v>
      </c>
      <c r="G161" s="232"/>
      <c r="H161" s="234" t="s">
        <v>1</v>
      </c>
      <c r="I161" s="236"/>
      <c r="J161" s="232"/>
      <c r="K161" s="232"/>
      <c r="L161" s="237"/>
      <c r="M161" s="238"/>
      <c r="N161" s="239"/>
      <c r="O161" s="239"/>
      <c r="P161" s="239"/>
      <c r="Q161" s="239"/>
      <c r="R161" s="239"/>
      <c r="S161" s="239"/>
      <c r="T161" s="24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1" t="s">
        <v>154</v>
      </c>
      <c r="AU161" s="241" t="s">
        <v>83</v>
      </c>
      <c r="AV161" s="13" t="s">
        <v>81</v>
      </c>
      <c r="AW161" s="13" t="s">
        <v>30</v>
      </c>
      <c r="AX161" s="13" t="s">
        <v>73</v>
      </c>
      <c r="AY161" s="241" t="s">
        <v>146</v>
      </c>
    </row>
    <row r="162" s="14" customFormat="1">
      <c r="A162" s="14"/>
      <c r="B162" s="242"/>
      <c r="C162" s="243"/>
      <c r="D162" s="233" t="s">
        <v>154</v>
      </c>
      <c r="E162" s="244" t="s">
        <v>1</v>
      </c>
      <c r="F162" s="245" t="s">
        <v>83</v>
      </c>
      <c r="G162" s="243"/>
      <c r="H162" s="246">
        <v>2</v>
      </c>
      <c r="I162" s="247"/>
      <c r="J162" s="243"/>
      <c r="K162" s="243"/>
      <c r="L162" s="248"/>
      <c r="M162" s="249"/>
      <c r="N162" s="250"/>
      <c r="O162" s="250"/>
      <c r="P162" s="250"/>
      <c r="Q162" s="250"/>
      <c r="R162" s="250"/>
      <c r="S162" s="250"/>
      <c r="T162" s="251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2" t="s">
        <v>154</v>
      </c>
      <c r="AU162" s="252" t="s">
        <v>83</v>
      </c>
      <c r="AV162" s="14" t="s">
        <v>83</v>
      </c>
      <c r="AW162" s="14" t="s">
        <v>30</v>
      </c>
      <c r="AX162" s="14" t="s">
        <v>73</v>
      </c>
      <c r="AY162" s="252" t="s">
        <v>146</v>
      </c>
    </row>
    <row r="163" s="15" customFormat="1">
      <c r="A163" s="15"/>
      <c r="B163" s="253"/>
      <c r="C163" s="254"/>
      <c r="D163" s="233" t="s">
        <v>154</v>
      </c>
      <c r="E163" s="255" t="s">
        <v>1</v>
      </c>
      <c r="F163" s="256" t="s">
        <v>157</v>
      </c>
      <c r="G163" s="254"/>
      <c r="H163" s="257">
        <v>2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3" t="s">
        <v>154</v>
      </c>
      <c r="AU163" s="263" t="s">
        <v>83</v>
      </c>
      <c r="AV163" s="15" t="s">
        <v>153</v>
      </c>
      <c r="AW163" s="15" t="s">
        <v>30</v>
      </c>
      <c r="AX163" s="15" t="s">
        <v>81</v>
      </c>
      <c r="AY163" s="263" t="s">
        <v>146</v>
      </c>
    </row>
    <row r="164" s="2" customFormat="1" ht="49.05" customHeight="1">
      <c r="A164" s="38"/>
      <c r="B164" s="39"/>
      <c r="C164" s="218" t="s">
        <v>184</v>
      </c>
      <c r="D164" s="218" t="s">
        <v>149</v>
      </c>
      <c r="E164" s="219" t="s">
        <v>765</v>
      </c>
      <c r="F164" s="220" t="s">
        <v>766</v>
      </c>
      <c r="G164" s="221" t="s">
        <v>175</v>
      </c>
      <c r="H164" s="222">
        <v>1.4139999999999998</v>
      </c>
      <c r="I164" s="223"/>
      <c r="J164" s="224">
        <f>ROUND(I164*H164,2)</f>
        <v>0</v>
      </c>
      <c r="K164" s="220" t="s">
        <v>161</v>
      </c>
      <c r="L164" s="44"/>
      <c r="M164" s="225" t="s">
        <v>1</v>
      </c>
      <c r="N164" s="226" t="s">
        <v>38</v>
      </c>
      <c r="O164" s="91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153</v>
      </c>
      <c r="AT164" s="229" t="s">
        <v>149</v>
      </c>
      <c r="AU164" s="229" t="s">
        <v>83</v>
      </c>
      <c r="AY164" s="17" t="s">
        <v>146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7" t="s">
        <v>81</v>
      </c>
      <c r="BK164" s="230">
        <f>ROUND(I164*H164,2)</f>
        <v>0</v>
      </c>
      <c r="BL164" s="17" t="s">
        <v>153</v>
      </c>
      <c r="BM164" s="229" t="s">
        <v>187</v>
      </c>
    </row>
    <row r="165" s="13" customFormat="1">
      <c r="A165" s="13"/>
      <c r="B165" s="231"/>
      <c r="C165" s="232"/>
      <c r="D165" s="233" t="s">
        <v>154</v>
      </c>
      <c r="E165" s="234" t="s">
        <v>1</v>
      </c>
      <c r="F165" s="235" t="s">
        <v>767</v>
      </c>
      <c r="G165" s="232"/>
      <c r="H165" s="234" t="s">
        <v>1</v>
      </c>
      <c r="I165" s="236"/>
      <c r="J165" s="232"/>
      <c r="K165" s="232"/>
      <c r="L165" s="237"/>
      <c r="M165" s="238"/>
      <c r="N165" s="239"/>
      <c r="O165" s="239"/>
      <c r="P165" s="239"/>
      <c r="Q165" s="239"/>
      <c r="R165" s="239"/>
      <c r="S165" s="239"/>
      <c r="T165" s="24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1" t="s">
        <v>154</v>
      </c>
      <c r="AU165" s="241" t="s">
        <v>83</v>
      </c>
      <c r="AV165" s="13" t="s">
        <v>81</v>
      </c>
      <c r="AW165" s="13" t="s">
        <v>30</v>
      </c>
      <c r="AX165" s="13" t="s">
        <v>73</v>
      </c>
      <c r="AY165" s="241" t="s">
        <v>146</v>
      </c>
    </row>
    <row r="166" s="14" customFormat="1">
      <c r="A166" s="14"/>
      <c r="B166" s="242"/>
      <c r="C166" s="243"/>
      <c r="D166" s="233" t="s">
        <v>154</v>
      </c>
      <c r="E166" s="244" t="s">
        <v>1</v>
      </c>
      <c r="F166" s="245" t="s">
        <v>768</v>
      </c>
      <c r="G166" s="243"/>
      <c r="H166" s="246">
        <v>1.4139999999999998</v>
      </c>
      <c r="I166" s="247"/>
      <c r="J166" s="243"/>
      <c r="K166" s="243"/>
      <c r="L166" s="248"/>
      <c r="M166" s="249"/>
      <c r="N166" s="250"/>
      <c r="O166" s="250"/>
      <c r="P166" s="250"/>
      <c r="Q166" s="250"/>
      <c r="R166" s="250"/>
      <c r="S166" s="250"/>
      <c r="T166" s="251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2" t="s">
        <v>154</v>
      </c>
      <c r="AU166" s="252" t="s">
        <v>83</v>
      </c>
      <c r="AV166" s="14" t="s">
        <v>83</v>
      </c>
      <c r="AW166" s="14" t="s">
        <v>30</v>
      </c>
      <c r="AX166" s="14" t="s">
        <v>73</v>
      </c>
      <c r="AY166" s="252" t="s">
        <v>146</v>
      </c>
    </row>
    <row r="167" s="15" customFormat="1">
      <c r="A167" s="15"/>
      <c r="B167" s="253"/>
      <c r="C167" s="254"/>
      <c r="D167" s="233" t="s">
        <v>154</v>
      </c>
      <c r="E167" s="255" t="s">
        <v>1</v>
      </c>
      <c r="F167" s="256" t="s">
        <v>157</v>
      </c>
      <c r="G167" s="254"/>
      <c r="H167" s="257">
        <v>1.4139999999999998</v>
      </c>
      <c r="I167" s="258"/>
      <c r="J167" s="254"/>
      <c r="K167" s="254"/>
      <c r="L167" s="259"/>
      <c r="M167" s="260"/>
      <c r="N167" s="261"/>
      <c r="O167" s="261"/>
      <c r="P167" s="261"/>
      <c r="Q167" s="261"/>
      <c r="R167" s="261"/>
      <c r="S167" s="261"/>
      <c r="T167" s="262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3" t="s">
        <v>154</v>
      </c>
      <c r="AU167" s="263" t="s">
        <v>83</v>
      </c>
      <c r="AV167" s="15" t="s">
        <v>153</v>
      </c>
      <c r="AW167" s="15" t="s">
        <v>30</v>
      </c>
      <c r="AX167" s="15" t="s">
        <v>81</v>
      </c>
      <c r="AY167" s="263" t="s">
        <v>146</v>
      </c>
    </row>
    <row r="168" s="2" customFormat="1" ht="37.8" customHeight="1">
      <c r="A168" s="38"/>
      <c r="B168" s="39"/>
      <c r="C168" s="218" t="s">
        <v>169</v>
      </c>
      <c r="D168" s="218" t="s">
        <v>149</v>
      </c>
      <c r="E168" s="219" t="s">
        <v>769</v>
      </c>
      <c r="F168" s="220" t="s">
        <v>770</v>
      </c>
      <c r="G168" s="221" t="s">
        <v>175</v>
      </c>
      <c r="H168" s="222">
        <v>4.1210000000000008</v>
      </c>
      <c r="I168" s="223"/>
      <c r="J168" s="224">
        <f>ROUND(I168*H168,2)</f>
        <v>0</v>
      </c>
      <c r="K168" s="220" t="s">
        <v>161</v>
      </c>
      <c r="L168" s="44"/>
      <c r="M168" s="225" t="s">
        <v>1</v>
      </c>
      <c r="N168" s="226" t="s">
        <v>38</v>
      </c>
      <c r="O168" s="91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9" t="s">
        <v>153</v>
      </c>
      <c r="AT168" s="229" t="s">
        <v>149</v>
      </c>
      <c r="AU168" s="229" t="s">
        <v>83</v>
      </c>
      <c r="AY168" s="17" t="s">
        <v>146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7" t="s">
        <v>81</v>
      </c>
      <c r="BK168" s="230">
        <f>ROUND(I168*H168,2)</f>
        <v>0</v>
      </c>
      <c r="BL168" s="17" t="s">
        <v>153</v>
      </c>
      <c r="BM168" s="229" t="s">
        <v>192</v>
      </c>
    </row>
    <row r="169" s="13" customFormat="1">
      <c r="A169" s="13"/>
      <c r="B169" s="231"/>
      <c r="C169" s="232"/>
      <c r="D169" s="233" t="s">
        <v>154</v>
      </c>
      <c r="E169" s="234" t="s">
        <v>1</v>
      </c>
      <c r="F169" s="235" t="s">
        <v>771</v>
      </c>
      <c r="G169" s="232"/>
      <c r="H169" s="234" t="s">
        <v>1</v>
      </c>
      <c r="I169" s="236"/>
      <c r="J169" s="232"/>
      <c r="K169" s="232"/>
      <c r="L169" s="237"/>
      <c r="M169" s="238"/>
      <c r="N169" s="239"/>
      <c r="O169" s="239"/>
      <c r="P169" s="239"/>
      <c r="Q169" s="239"/>
      <c r="R169" s="239"/>
      <c r="S169" s="239"/>
      <c r="T169" s="24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1" t="s">
        <v>154</v>
      </c>
      <c r="AU169" s="241" t="s">
        <v>83</v>
      </c>
      <c r="AV169" s="13" t="s">
        <v>81</v>
      </c>
      <c r="AW169" s="13" t="s">
        <v>30</v>
      </c>
      <c r="AX169" s="13" t="s">
        <v>73</v>
      </c>
      <c r="AY169" s="241" t="s">
        <v>146</v>
      </c>
    </row>
    <row r="170" s="14" customFormat="1">
      <c r="A170" s="14"/>
      <c r="B170" s="242"/>
      <c r="C170" s="243"/>
      <c r="D170" s="233" t="s">
        <v>154</v>
      </c>
      <c r="E170" s="244" t="s">
        <v>1</v>
      </c>
      <c r="F170" s="245" t="s">
        <v>772</v>
      </c>
      <c r="G170" s="243"/>
      <c r="H170" s="246">
        <v>4.1210000000000008</v>
      </c>
      <c r="I170" s="247"/>
      <c r="J170" s="243"/>
      <c r="K170" s="243"/>
      <c r="L170" s="248"/>
      <c r="M170" s="249"/>
      <c r="N170" s="250"/>
      <c r="O170" s="250"/>
      <c r="P170" s="250"/>
      <c r="Q170" s="250"/>
      <c r="R170" s="250"/>
      <c r="S170" s="250"/>
      <c r="T170" s="251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2" t="s">
        <v>154</v>
      </c>
      <c r="AU170" s="252" t="s">
        <v>83</v>
      </c>
      <c r="AV170" s="14" t="s">
        <v>83</v>
      </c>
      <c r="AW170" s="14" t="s">
        <v>30</v>
      </c>
      <c r="AX170" s="14" t="s">
        <v>73</v>
      </c>
      <c r="AY170" s="252" t="s">
        <v>146</v>
      </c>
    </row>
    <row r="171" s="15" customFormat="1">
      <c r="A171" s="15"/>
      <c r="B171" s="253"/>
      <c r="C171" s="254"/>
      <c r="D171" s="233" t="s">
        <v>154</v>
      </c>
      <c r="E171" s="255" t="s">
        <v>1</v>
      </c>
      <c r="F171" s="256" t="s">
        <v>157</v>
      </c>
      <c r="G171" s="254"/>
      <c r="H171" s="257">
        <v>4.1210000000000008</v>
      </c>
      <c r="I171" s="258"/>
      <c r="J171" s="254"/>
      <c r="K171" s="254"/>
      <c r="L171" s="259"/>
      <c r="M171" s="260"/>
      <c r="N171" s="261"/>
      <c r="O171" s="261"/>
      <c r="P171" s="261"/>
      <c r="Q171" s="261"/>
      <c r="R171" s="261"/>
      <c r="S171" s="261"/>
      <c r="T171" s="262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3" t="s">
        <v>154</v>
      </c>
      <c r="AU171" s="263" t="s">
        <v>83</v>
      </c>
      <c r="AV171" s="15" t="s">
        <v>153</v>
      </c>
      <c r="AW171" s="15" t="s">
        <v>30</v>
      </c>
      <c r="AX171" s="15" t="s">
        <v>81</v>
      </c>
      <c r="AY171" s="263" t="s">
        <v>146</v>
      </c>
    </row>
    <row r="172" s="2" customFormat="1" ht="24.15" customHeight="1">
      <c r="A172" s="38"/>
      <c r="B172" s="39"/>
      <c r="C172" s="218" t="s">
        <v>200</v>
      </c>
      <c r="D172" s="218" t="s">
        <v>149</v>
      </c>
      <c r="E172" s="219" t="s">
        <v>167</v>
      </c>
      <c r="F172" s="220" t="s">
        <v>168</v>
      </c>
      <c r="G172" s="221" t="s">
        <v>152</v>
      </c>
      <c r="H172" s="222">
        <v>12.55</v>
      </c>
      <c r="I172" s="223"/>
      <c r="J172" s="224">
        <f>ROUND(I172*H172,2)</f>
        <v>0</v>
      </c>
      <c r="K172" s="220" t="s">
        <v>161</v>
      </c>
      <c r="L172" s="44"/>
      <c r="M172" s="225" t="s">
        <v>1</v>
      </c>
      <c r="N172" s="226" t="s">
        <v>38</v>
      </c>
      <c r="O172" s="91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9" t="s">
        <v>153</v>
      </c>
      <c r="AT172" s="229" t="s">
        <v>149</v>
      </c>
      <c r="AU172" s="229" t="s">
        <v>83</v>
      </c>
      <c r="AY172" s="17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7" t="s">
        <v>81</v>
      </c>
      <c r="BK172" s="230">
        <f>ROUND(I172*H172,2)</f>
        <v>0</v>
      </c>
      <c r="BL172" s="17" t="s">
        <v>153</v>
      </c>
      <c r="BM172" s="229" t="s">
        <v>203</v>
      </c>
    </row>
    <row r="173" s="13" customFormat="1">
      <c r="A173" s="13"/>
      <c r="B173" s="231"/>
      <c r="C173" s="232"/>
      <c r="D173" s="233" t="s">
        <v>154</v>
      </c>
      <c r="E173" s="234" t="s">
        <v>1</v>
      </c>
      <c r="F173" s="235" t="s">
        <v>170</v>
      </c>
      <c r="G173" s="232"/>
      <c r="H173" s="234" t="s">
        <v>1</v>
      </c>
      <c r="I173" s="236"/>
      <c r="J173" s="232"/>
      <c r="K173" s="232"/>
      <c r="L173" s="237"/>
      <c r="M173" s="238"/>
      <c r="N173" s="239"/>
      <c r="O173" s="239"/>
      <c r="P173" s="239"/>
      <c r="Q173" s="239"/>
      <c r="R173" s="239"/>
      <c r="S173" s="239"/>
      <c r="T173" s="24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1" t="s">
        <v>154</v>
      </c>
      <c r="AU173" s="241" t="s">
        <v>83</v>
      </c>
      <c r="AV173" s="13" t="s">
        <v>81</v>
      </c>
      <c r="AW173" s="13" t="s">
        <v>30</v>
      </c>
      <c r="AX173" s="13" t="s">
        <v>73</v>
      </c>
      <c r="AY173" s="241" t="s">
        <v>146</v>
      </c>
    </row>
    <row r="174" s="14" customFormat="1">
      <c r="A174" s="14"/>
      <c r="B174" s="242"/>
      <c r="C174" s="243"/>
      <c r="D174" s="233" t="s">
        <v>154</v>
      </c>
      <c r="E174" s="244" t="s">
        <v>1</v>
      </c>
      <c r="F174" s="245" t="s">
        <v>171</v>
      </c>
      <c r="G174" s="243"/>
      <c r="H174" s="246">
        <v>6.7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2" t="s">
        <v>154</v>
      </c>
      <c r="AU174" s="252" t="s">
        <v>83</v>
      </c>
      <c r="AV174" s="14" t="s">
        <v>83</v>
      </c>
      <c r="AW174" s="14" t="s">
        <v>30</v>
      </c>
      <c r="AX174" s="14" t="s">
        <v>73</v>
      </c>
      <c r="AY174" s="252" t="s">
        <v>146</v>
      </c>
    </row>
    <row r="175" s="14" customFormat="1">
      <c r="A175" s="14"/>
      <c r="B175" s="242"/>
      <c r="C175" s="243"/>
      <c r="D175" s="233" t="s">
        <v>154</v>
      </c>
      <c r="E175" s="244" t="s">
        <v>1</v>
      </c>
      <c r="F175" s="245" t="s">
        <v>773</v>
      </c>
      <c r="G175" s="243"/>
      <c r="H175" s="246">
        <v>2.5</v>
      </c>
      <c r="I175" s="247"/>
      <c r="J175" s="243"/>
      <c r="K175" s="243"/>
      <c r="L175" s="248"/>
      <c r="M175" s="249"/>
      <c r="N175" s="250"/>
      <c r="O175" s="250"/>
      <c r="P175" s="250"/>
      <c r="Q175" s="250"/>
      <c r="R175" s="250"/>
      <c r="S175" s="250"/>
      <c r="T175" s="251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2" t="s">
        <v>154</v>
      </c>
      <c r="AU175" s="252" t="s">
        <v>83</v>
      </c>
      <c r="AV175" s="14" t="s">
        <v>83</v>
      </c>
      <c r="AW175" s="14" t="s">
        <v>30</v>
      </c>
      <c r="AX175" s="14" t="s">
        <v>73</v>
      </c>
      <c r="AY175" s="252" t="s">
        <v>146</v>
      </c>
    </row>
    <row r="176" s="13" customFormat="1">
      <c r="A176" s="13"/>
      <c r="B176" s="231"/>
      <c r="C176" s="232"/>
      <c r="D176" s="233" t="s">
        <v>154</v>
      </c>
      <c r="E176" s="234" t="s">
        <v>1</v>
      </c>
      <c r="F176" s="235" t="s">
        <v>774</v>
      </c>
      <c r="G176" s="232"/>
      <c r="H176" s="234" t="s">
        <v>1</v>
      </c>
      <c r="I176" s="236"/>
      <c r="J176" s="232"/>
      <c r="K176" s="232"/>
      <c r="L176" s="237"/>
      <c r="M176" s="238"/>
      <c r="N176" s="239"/>
      <c r="O176" s="239"/>
      <c r="P176" s="239"/>
      <c r="Q176" s="239"/>
      <c r="R176" s="239"/>
      <c r="S176" s="239"/>
      <c r="T176" s="24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1" t="s">
        <v>154</v>
      </c>
      <c r="AU176" s="241" t="s">
        <v>83</v>
      </c>
      <c r="AV176" s="13" t="s">
        <v>81</v>
      </c>
      <c r="AW176" s="13" t="s">
        <v>30</v>
      </c>
      <c r="AX176" s="13" t="s">
        <v>73</v>
      </c>
      <c r="AY176" s="241" t="s">
        <v>146</v>
      </c>
    </row>
    <row r="177" s="14" customFormat="1">
      <c r="A177" s="14"/>
      <c r="B177" s="242"/>
      <c r="C177" s="243"/>
      <c r="D177" s="233" t="s">
        <v>154</v>
      </c>
      <c r="E177" s="244" t="s">
        <v>1</v>
      </c>
      <c r="F177" s="245" t="s">
        <v>775</v>
      </c>
      <c r="G177" s="243"/>
      <c r="H177" s="246">
        <v>3.35</v>
      </c>
      <c r="I177" s="247"/>
      <c r="J177" s="243"/>
      <c r="K177" s="243"/>
      <c r="L177" s="248"/>
      <c r="M177" s="249"/>
      <c r="N177" s="250"/>
      <c r="O177" s="250"/>
      <c r="P177" s="250"/>
      <c r="Q177" s="250"/>
      <c r="R177" s="250"/>
      <c r="S177" s="250"/>
      <c r="T177" s="251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2" t="s">
        <v>154</v>
      </c>
      <c r="AU177" s="252" t="s">
        <v>83</v>
      </c>
      <c r="AV177" s="14" t="s">
        <v>83</v>
      </c>
      <c r="AW177" s="14" t="s">
        <v>30</v>
      </c>
      <c r="AX177" s="14" t="s">
        <v>73</v>
      </c>
      <c r="AY177" s="252" t="s">
        <v>146</v>
      </c>
    </row>
    <row r="178" s="15" customFormat="1">
      <c r="A178" s="15"/>
      <c r="B178" s="253"/>
      <c r="C178" s="254"/>
      <c r="D178" s="233" t="s">
        <v>154</v>
      </c>
      <c r="E178" s="255" t="s">
        <v>1</v>
      </c>
      <c r="F178" s="256" t="s">
        <v>157</v>
      </c>
      <c r="G178" s="254"/>
      <c r="H178" s="257">
        <v>12.549999999999998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3" t="s">
        <v>154</v>
      </c>
      <c r="AU178" s="263" t="s">
        <v>83</v>
      </c>
      <c r="AV178" s="15" t="s">
        <v>153</v>
      </c>
      <c r="AW178" s="15" t="s">
        <v>30</v>
      </c>
      <c r="AX178" s="15" t="s">
        <v>81</v>
      </c>
      <c r="AY178" s="263" t="s">
        <v>146</v>
      </c>
    </row>
    <row r="179" s="2" customFormat="1" ht="37.8" customHeight="1">
      <c r="A179" s="38"/>
      <c r="B179" s="39"/>
      <c r="C179" s="218" t="s">
        <v>176</v>
      </c>
      <c r="D179" s="218" t="s">
        <v>149</v>
      </c>
      <c r="E179" s="219" t="s">
        <v>776</v>
      </c>
      <c r="F179" s="220" t="s">
        <v>777</v>
      </c>
      <c r="G179" s="221" t="s">
        <v>175</v>
      </c>
      <c r="H179" s="222">
        <v>0.24</v>
      </c>
      <c r="I179" s="223"/>
      <c r="J179" s="224">
        <f>ROUND(I179*H179,2)</f>
        <v>0</v>
      </c>
      <c r="K179" s="220" t="s">
        <v>161</v>
      </c>
      <c r="L179" s="44"/>
      <c r="M179" s="225" t="s">
        <v>1</v>
      </c>
      <c r="N179" s="226" t="s">
        <v>38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153</v>
      </c>
      <c r="AT179" s="229" t="s">
        <v>149</v>
      </c>
      <c r="AU179" s="229" t="s">
        <v>83</v>
      </c>
      <c r="AY179" s="17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81</v>
      </c>
      <c r="BK179" s="230">
        <f>ROUND(I179*H179,2)</f>
        <v>0</v>
      </c>
      <c r="BL179" s="17" t="s">
        <v>153</v>
      </c>
      <c r="BM179" s="229" t="s">
        <v>209</v>
      </c>
    </row>
    <row r="180" s="13" customFormat="1">
      <c r="A180" s="13"/>
      <c r="B180" s="231"/>
      <c r="C180" s="232"/>
      <c r="D180" s="233" t="s">
        <v>154</v>
      </c>
      <c r="E180" s="234" t="s">
        <v>1</v>
      </c>
      <c r="F180" s="235" t="s">
        <v>778</v>
      </c>
      <c r="G180" s="232"/>
      <c r="H180" s="234" t="s">
        <v>1</v>
      </c>
      <c r="I180" s="236"/>
      <c r="J180" s="232"/>
      <c r="K180" s="232"/>
      <c r="L180" s="237"/>
      <c r="M180" s="238"/>
      <c r="N180" s="239"/>
      <c r="O180" s="239"/>
      <c r="P180" s="239"/>
      <c r="Q180" s="239"/>
      <c r="R180" s="239"/>
      <c r="S180" s="239"/>
      <c r="T180" s="24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1" t="s">
        <v>154</v>
      </c>
      <c r="AU180" s="241" t="s">
        <v>83</v>
      </c>
      <c r="AV180" s="13" t="s">
        <v>81</v>
      </c>
      <c r="AW180" s="13" t="s">
        <v>30</v>
      </c>
      <c r="AX180" s="13" t="s">
        <v>73</v>
      </c>
      <c r="AY180" s="241" t="s">
        <v>146</v>
      </c>
    </row>
    <row r="181" s="14" customFormat="1">
      <c r="A181" s="14"/>
      <c r="B181" s="242"/>
      <c r="C181" s="243"/>
      <c r="D181" s="233" t="s">
        <v>154</v>
      </c>
      <c r="E181" s="244" t="s">
        <v>1</v>
      </c>
      <c r="F181" s="245" t="s">
        <v>779</v>
      </c>
      <c r="G181" s="243"/>
      <c r="H181" s="246">
        <v>0.24</v>
      </c>
      <c r="I181" s="247"/>
      <c r="J181" s="243"/>
      <c r="K181" s="243"/>
      <c r="L181" s="248"/>
      <c r="M181" s="249"/>
      <c r="N181" s="250"/>
      <c r="O181" s="250"/>
      <c r="P181" s="250"/>
      <c r="Q181" s="250"/>
      <c r="R181" s="250"/>
      <c r="S181" s="250"/>
      <c r="T181" s="25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2" t="s">
        <v>154</v>
      </c>
      <c r="AU181" s="252" t="s">
        <v>83</v>
      </c>
      <c r="AV181" s="14" t="s">
        <v>83</v>
      </c>
      <c r="AW181" s="14" t="s">
        <v>30</v>
      </c>
      <c r="AX181" s="14" t="s">
        <v>73</v>
      </c>
      <c r="AY181" s="252" t="s">
        <v>146</v>
      </c>
    </row>
    <row r="182" s="15" customFormat="1">
      <c r="A182" s="15"/>
      <c r="B182" s="253"/>
      <c r="C182" s="254"/>
      <c r="D182" s="233" t="s">
        <v>154</v>
      </c>
      <c r="E182" s="255" t="s">
        <v>1</v>
      </c>
      <c r="F182" s="256" t="s">
        <v>157</v>
      </c>
      <c r="G182" s="254"/>
      <c r="H182" s="257">
        <v>0.24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3" t="s">
        <v>154</v>
      </c>
      <c r="AU182" s="263" t="s">
        <v>83</v>
      </c>
      <c r="AV182" s="15" t="s">
        <v>153</v>
      </c>
      <c r="AW182" s="15" t="s">
        <v>30</v>
      </c>
      <c r="AX182" s="15" t="s">
        <v>81</v>
      </c>
      <c r="AY182" s="263" t="s">
        <v>146</v>
      </c>
    </row>
    <row r="183" s="2" customFormat="1" ht="37.8" customHeight="1">
      <c r="A183" s="38"/>
      <c r="B183" s="39"/>
      <c r="C183" s="218" t="s">
        <v>210</v>
      </c>
      <c r="D183" s="218" t="s">
        <v>149</v>
      </c>
      <c r="E183" s="219" t="s">
        <v>173</v>
      </c>
      <c r="F183" s="220" t="s">
        <v>174</v>
      </c>
      <c r="G183" s="221" t="s">
        <v>175</v>
      </c>
      <c r="H183" s="222">
        <v>22.01</v>
      </c>
      <c r="I183" s="223"/>
      <c r="J183" s="224">
        <f>ROUND(I183*H183,2)</f>
        <v>0</v>
      </c>
      <c r="K183" s="220" t="s">
        <v>161</v>
      </c>
      <c r="L183" s="44"/>
      <c r="M183" s="225" t="s">
        <v>1</v>
      </c>
      <c r="N183" s="226" t="s">
        <v>38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153</v>
      </c>
      <c r="AT183" s="229" t="s">
        <v>149</v>
      </c>
      <c r="AU183" s="229" t="s">
        <v>83</v>
      </c>
      <c r="AY183" s="17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81</v>
      </c>
      <c r="BK183" s="230">
        <f>ROUND(I183*H183,2)</f>
        <v>0</v>
      </c>
      <c r="BL183" s="17" t="s">
        <v>153</v>
      </c>
      <c r="BM183" s="229" t="s">
        <v>213</v>
      </c>
    </row>
    <row r="184" s="13" customFormat="1">
      <c r="A184" s="13"/>
      <c r="B184" s="231"/>
      <c r="C184" s="232"/>
      <c r="D184" s="233" t="s">
        <v>154</v>
      </c>
      <c r="E184" s="234" t="s">
        <v>1</v>
      </c>
      <c r="F184" s="235" t="s">
        <v>177</v>
      </c>
      <c r="G184" s="232"/>
      <c r="H184" s="234" t="s">
        <v>1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1" t="s">
        <v>154</v>
      </c>
      <c r="AU184" s="241" t="s">
        <v>83</v>
      </c>
      <c r="AV184" s="13" t="s">
        <v>81</v>
      </c>
      <c r="AW184" s="13" t="s">
        <v>30</v>
      </c>
      <c r="AX184" s="13" t="s">
        <v>73</v>
      </c>
      <c r="AY184" s="241" t="s">
        <v>146</v>
      </c>
    </row>
    <row r="185" s="14" customFormat="1">
      <c r="A185" s="14"/>
      <c r="B185" s="242"/>
      <c r="C185" s="243"/>
      <c r="D185" s="233" t="s">
        <v>154</v>
      </c>
      <c r="E185" s="244" t="s">
        <v>1</v>
      </c>
      <c r="F185" s="245" t="s">
        <v>780</v>
      </c>
      <c r="G185" s="243"/>
      <c r="H185" s="246">
        <v>18.76</v>
      </c>
      <c r="I185" s="247"/>
      <c r="J185" s="243"/>
      <c r="K185" s="243"/>
      <c r="L185" s="248"/>
      <c r="M185" s="249"/>
      <c r="N185" s="250"/>
      <c r="O185" s="250"/>
      <c r="P185" s="250"/>
      <c r="Q185" s="250"/>
      <c r="R185" s="250"/>
      <c r="S185" s="250"/>
      <c r="T185" s="251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2" t="s">
        <v>154</v>
      </c>
      <c r="AU185" s="252" t="s">
        <v>83</v>
      </c>
      <c r="AV185" s="14" t="s">
        <v>83</v>
      </c>
      <c r="AW185" s="14" t="s">
        <v>30</v>
      </c>
      <c r="AX185" s="14" t="s">
        <v>73</v>
      </c>
      <c r="AY185" s="252" t="s">
        <v>146</v>
      </c>
    </row>
    <row r="186" s="13" customFormat="1">
      <c r="A186" s="13"/>
      <c r="B186" s="231"/>
      <c r="C186" s="232"/>
      <c r="D186" s="233" t="s">
        <v>154</v>
      </c>
      <c r="E186" s="234" t="s">
        <v>1</v>
      </c>
      <c r="F186" s="235" t="s">
        <v>781</v>
      </c>
      <c r="G186" s="232"/>
      <c r="H186" s="234" t="s">
        <v>1</v>
      </c>
      <c r="I186" s="236"/>
      <c r="J186" s="232"/>
      <c r="K186" s="232"/>
      <c r="L186" s="237"/>
      <c r="M186" s="238"/>
      <c r="N186" s="239"/>
      <c r="O186" s="239"/>
      <c r="P186" s="239"/>
      <c r="Q186" s="239"/>
      <c r="R186" s="239"/>
      <c r="S186" s="239"/>
      <c r="T186" s="24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1" t="s">
        <v>154</v>
      </c>
      <c r="AU186" s="241" t="s">
        <v>83</v>
      </c>
      <c r="AV186" s="13" t="s">
        <v>81</v>
      </c>
      <c r="AW186" s="13" t="s">
        <v>30</v>
      </c>
      <c r="AX186" s="13" t="s">
        <v>73</v>
      </c>
      <c r="AY186" s="241" t="s">
        <v>146</v>
      </c>
    </row>
    <row r="187" s="14" customFormat="1">
      <c r="A187" s="14"/>
      <c r="B187" s="242"/>
      <c r="C187" s="243"/>
      <c r="D187" s="233" t="s">
        <v>154</v>
      </c>
      <c r="E187" s="244" t="s">
        <v>1</v>
      </c>
      <c r="F187" s="245" t="s">
        <v>782</v>
      </c>
      <c r="G187" s="243"/>
      <c r="H187" s="246">
        <v>3.25</v>
      </c>
      <c r="I187" s="247"/>
      <c r="J187" s="243"/>
      <c r="K187" s="243"/>
      <c r="L187" s="248"/>
      <c r="M187" s="249"/>
      <c r="N187" s="250"/>
      <c r="O187" s="250"/>
      <c r="P187" s="250"/>
      <c r="Q187" s="250"/>
      <c r="R187" s="250"/>
      <c r="S187" s="250"/>
      <c r="T187" s="251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2" t="s">
        <v>154</v>
      </c>
      <c r="AU187" s="252" t="s">
        <v>83</v>
      </c>
      <c r="AV187" s="14" t="s">
        <v>83</v>
      </c>
      <c r="AW187" s="14" t="s">
        <v>30</v>
      </c>
      <c r="AX187" s="14" t="s">
        <v>73</v>
      </c>
      <c r="AY187" s="252" t="s">
        <v>146</v>
      </c>
    </row>
    <row r="188" s="15" customFormat="1">
      <c r="A188" s="15"/>
      <c r="B188" s="253"/>
      <c r="C188" s="254"/>
      <c r="D188" s="233" t="s">
        <v>154</v>
      </c>
      <c r="E188" s="255" t="s">
        <v>1</v>
      </c>
      <c r="F188" s="256" t="s">
        <v>157</v>
      </c>
      <c r="G188" s="254"/>
      <c r="H188" s="257">
        <v>22.01</v>
      </c>
      <c r="I188" s="258"/>
      <c r="J188" s="254"/>
      <c r="K188" s="254"/>
      <c r="L188" s="259"/>
      <c r="M188" s="260"/>
      <c r="N188" s="261"/>
      <c r="O188" s="261"/>
      <c r="P188" s="261"/>
      <c r="Q188" s="261"/>
      <c r="R188" s="261"/>
      <c r="S188" s="261"/>
      <c r="T188" s="262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3" t="s">
        <v>154</v>
      </c>
      <c r="AU188" s="263" t="s">
        <v>83</v>
      </c>
      <c r="AV188" s="15" t="s">
        <v>153</v>
      </c>
      <c r="AW188" s="15" t="s">
        <v>30</v>
      </c>
      <c r="AX188" s="15" t="s">
        <v>81</v>
      </c>
      <c r="AY188" s="263" t="s">
        <v>146</v>
      </c>
    </row>
    <row r="189" s="2" customFormat="1" ht="49.05" customHeight="1">
      <c r="A189" s="38"/>
      <c r="B189" s="39"/>
      <c r="C189" s="218" t="s">
        <v>8</v>
      </c>
      <c r="D189" s="218" t="s">
        <v>149</v>
      </c>
      <c r="E189" s="219" t="s">
        <v>783</v>
      </c>
      <c r="F189" s="220" t="s">
        <v>784</v>
      </c>
      <c r="G189" s="221" t="s">
        <v>175</v>
      </c>
      <c r="H189" s="222">
        <v>1.4399999999999998</v>
      </c>
      <c r="I189" s="223"/>
      <c r="J189" s="224">
        <f>ROUND(I189*H189,2)</f>
        <v>0</v>
      </c>
      <c r="K189" s="220" t="s">
        <v>161</v>
      </c>
      <c r="L189" s="44"/>
      <c r="M189" s="225" t="s">
        <v>1</v>
      </c>
      <c r="N189" s="226" t="s">
        <v>38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153</v>
      </c>
      <c r="AT189" s="229" t="s">
        <v>149</v>
      </c>
      <c r="AU189" s="229" t="s">
        <v>83</v>
      </c>
      <c r="AY189" s="17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81</v>
      </c>
      <c r="BK189" s="230">
        <f>ROUND(I189*H189,2)</f>
        <v>0</v>
      </c>
      <c r="BL189" s="17" t="s">
        <v>153</v>
      </c>
      <c r="BM189" s="229" t="s">
        <v>217</v>
      </c>
    </row>
    <row r="190" s="13" customFormat="1">
      <c r="A190" s="13"/>
      <c r="B190" s="231"/>
      <c r="C190" s="232"/>
      <c r="D190" s="233" t="s">
        <v>154</v>
      </c>
      <c r="E190" s="234" t="s">
        <v>1</v>
      </c>
      <c r="F190" s="235" t="s">
        <v>785</v>
      </c>
      <c r="G190" s="232"/>
      <c r="H190" s="234" t="s">
        <v>1</v>
      </c>
      <c r="I190" s="236"/>
      <c r="J190" s="232"/>
      <c r="K190" s="232"/>
      <c r="L190" s="237"/>
      <c r="M190" s="238"/>
      <c r="N190" s="239"/>
      <c r="O190" s="239"/>
      <c r="P190" s="239"/>
      <c r="Q190" s="239"/>
      <c r="R190" s="239"/>
      <c r="S190" s="239"/>
      <c r="T190" s="24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1" t="s">
        <v>154</v>
      </c>
      <c r="AU190" s="241" t="s">
        <v>83</v>
      </c>
      <c r="AV190" s="13" t="s">
        <v>81</v>
      </c>
      <c r="AW190" s="13" t="s">
        <v>30</v>
      </c>
      <c r="AX190" s="13" t="s">
        <v>73</v>
      </c>
      <c r="AY190" s="241" t="s">
        <v>146</v>
      </c>
    </row>
    <row r="191" s="14" customFormat="1">
      <c r="A191" s="14"/>
      <c r="B191" s="242"/>
      <c r="C191" s="243"/>
      <c r="D191" s="233" t="s">
        <v>154</v>
      </c>
      <c r="E191" s="244" t="s">
        <v>1</v>
      </c>
      <c r="F191" s="245" t="s">
        <v>786</v>
      </c>
      <c r="G191" s="243"/>
      <c r="H191" s="246">
        <v>0.96</v>
      </c>
      <c r="I191" s="247"/>
      <c r="J191" s="243"/>
      <c r="K191" s="243"/>
      <c r="L191" s="248"/>
      <c r="M191" s="249"/>
      <c r="N191" s="250"/>
      <c r="O191" s="250"/>
      <c r="P191" s="250"/>
      <c r="Q191" s="250"/>
      <c r="R191" s="250"/>
      <c r="S191" s="250"/>
      <c r="T191" s="251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2" t="s">
        <v>154</v>
      </c>
      <c r="AU191" s="252" t="s">
        <v>83</v>
      </c>
      <c r="AV191" s="14" t="s">
        <v>83</v>
      </c>
      <c r="AW191" s="14" t="s">
        <v>30</v>
      </c>
      <c r="AX191" s="14" t="s">
        <v>73</v>
      </c>
      <c r="AY191" s="252" t="s">
        <v>146</v>
      </c>
    </row>
    <row r="192" s="14" customFormat="1">
      <c r="A192" s="14"/>
      <c r="B192" s="242"/>
      <c r="C192" s="243"/>
      <c r="D192" s="233" t="s">
        <v>154</v>
      </c>
      <c r="E192" s="244" t="s">
        <v>1</v>
      </c>
      <c r="F192" s="245" t="s">
        <v>787</v>
      </c>
      <c r="G192" s="243"/>
      <c r="H192" s="246">
        <v>0.48</v>
      </c>
      <c r="I192" s="247"/>
      <c r="J192" s="243"/>
      <c r="K192" s="243"/>
      <c r="L192" s="248"/>
      <c r="M192" s="249"/>
      <c r="N192" s="250"/>
      <c r="O192" s="250"/>
      <c r="P192" s="250"/>
      <c r="Q192" s="250"/>
      <c r="R192" s="250"/>
      <c r="S192" s="250"/>
      <c r="T192" s="25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2" t="s">
        <v>154</v>
      </c>
      <c r="AU192" s="252" t="s">
        <v>83</v>
      </c>
      <c r="AV192" s="14" t="s">
        <v>83</v>
      </c>
      <c r="AW192" s="14" t="s">
        <v>30</v>
      </c>
      <c r="AX192" s="14" t="s">
        <v>73</v>
      </c>
      <c r="AY192" s="252" t="s">
        <v>146</v>
      </c>
    </row>
    <row r="193" s="15" customFormat="1">
      <c r="A193" s="15"/>
      <c r="B193" s="253"/>
      <c r="C193" s="254"/>
      <c r="D193" s="233" t="s">
        <v>154</v>
      </c>
      <c r="E193" s="255" t="s">
        <v>1</v>
      </c>
      <c r="F193" s="256" t="s">
        <v>157</v>
      </c>
      <c r="G193" s="254"/>
      <c r="H193" s="257">
        <v>1.4399999999999998</v>
      </c>
      <c r="I193" s="258"/>
      <c r="J193" s="254"/>
      <c r="K193" s="254"/>
      <c r="L193" s="259"/>
      <c r="M193" s="260"/>
      <c r="N193" s="261"/>
      <c r="O193" s="261"/>
      <c r="P193" s="261"/>
      <c r="Q193" s="261"/>
      <c r="R193" s="261"/>
      <c r="S193" s="261"/>
      <c r="T193" s="262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3" t="s">
        <v>154</v>
      </c>
      <c r="AU193" s="263" t="s">
        <v>83</v>
      </c>
      <c r="AV193" s="15" t="s">
        <v>153</v>
      </c>
      <c r="AW193" s="15" t="s">
        <v>30</v>
      </c>
      <c r="AX193" s="15" t="s">
        <v>81</v>
      </c>
      <c r="AY193" s="263" t="s">
        <v>146</v>
      </c>
    </row>
    <row r="194" s="12" customFormat="1" ht="22.8" customHeight="1">
      <c r="A194" s="12"/>
      <c r="B194" s="202"/>
      <c r="C194" s="203"/>
      <c r="D194" s="204" t="s">
        <v>72</v>
      </c>
      <c r="E194" s="216" t="s">
        <v>153</v>
      </c>
      <c r="F194" s="216" t="s">
        <v>179</v>
      </c>
      <c r="G194" s="203"/>
      <c r="H194" s="203"/>
      <c r="I194" s="206"/>
      <c r="J194" s="217">
        <f>BK194</f>
        <v>0</v>
      </c>
      <c r="K194" s="203"/>
      <c r="L194" s="208"/>
      <c r="M194" s="209"/>
      <c r="N194" s="210"/>
      <c r="O194" s="210"/>
      <c r="P194" s="211">
        <f>SUM(P195:P202)</f>
        <v>0</v>
      </c>
      <c r="Q194" s="210"/>
      <c r="R194" s="211">
        <f>SUM(R195:R202)</f>
        <v>0</v>
      </c>
      <c r="S194" s="210"/>
      <c r="T194" s="212">
        <f>SUM(T195:T202)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3" t="s">
        <v>81</v>
      </c>
      <c r="AT194" s="214" t="s">
        <v>72</v>
      </c>
      <c r="AU194" s="214" t="s">
        <v>81</v>
      </c>
      <c r="AY194" s="213" t="s">
        <v>146</v>
      </c>
      <c r="BK194" s="215">
        <f>SUM(BK195:BK202)</f>
        <v>0</v>
      </c>
    </row>
    <row r="195" s="2" customFormat="1" ht="66.75" customHeight="1">
      <c r="A195" s="38"/>
      <c r="B195" s="39"/>
      <c r="C195" s="218" t="s">
        <v>218</v>
      </c>
      <c r="D195" s="218" t="s">
        <v>149</v>
      </c>
      <c r="E195" s="219" t="s">
        <v>180</v>
      </c>
      <c r="F195" s="220" t="s">
        <v>181</v>
      </c>
      <c r="G195" s="221" t="s">
        <v>160</v>
      </c>
      <c r="H195" s="222">
        <v>1</v>
      </c>
      <c r="I195" s="223"/>
      <c r="J195" s="224">
        <f>ROUND(I195*H195,2)</f>
        <v>0</v>
      </c>
      <c r="K195" s="220" t="s">
        <v>161</v>
      </c>
      <c r="L195" s="44"/>
      <c r="M195" s="225" t="s">
        <v>1</v>
      </c>
      <c r="N195" s="226" t="s">
        <v>38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153</v>
      </c>
      <c r="AT195" s="229" t="s">
        <v>149</v>
      </c>
      <c r="AU195" s="229" t="s">
        <v>83</v>
      </c>
      <c r="AY195" s="17" t="s">
        <v>146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81</v>
      </c>
      <c r="BK195" s="230">
        <f>ROUND(I195*H195,2)</f>
        <v>0</v>
      </c>
      <c r="BL195" s="17" t="s">
        <v>153</v>
      </c>
      <c r="BM195" s="229" t="s">
        <v>221</v>
      </c>
    </row>
    <row r="196" s="13" customFormat="1">
      <c r="A196" s="13"/>
      <c r="B196" s="231"/>
      <c r="C196" s="232"/>
      <c r="D196" s="233" t="s">
        <v>154</v>
      </c>
      <c r="E196" s="234" t="s">
        <v>1</v>
      </c>
      <c r="F196" s="235" t="s">
        <v>182</v>
      </c>
      <c r="G196" s="232"/>
      <c r="H196" s="234" t="s">
        <v>1</v>
      </c>
      <c r="I196" s="236"/>
      <c r="J196" s="232"/>
      <c r="K196" s="232"/>
      <c r="L196" s="237"/>
      <c r="M196" s="238"/>
      <c r="N196" s="239"/>
      <c r="O196" s="239"/>
      <c r="P196" s="239"/>
      <c r="Q196" s="239"/>
      <c r="R196" s="239"/>
      <c r="S196" s="239"/>
      <c r="T196" s="24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1" t="s">
        <v>154</v>
      </c>
      <c r="AU196" s="241" t="s">
        <v>83</v>
      </c>
      <c r="AV196" s="13" t="s">
        <v>81</v>
      </c>
      <c r="AW196" s="13" t="s">
        <v>30</v>
      </c>
      <c r="AX196" s="13" t="s">
        <v>73</v>
      </c>
      <c r="AY196" s="241" t="s">
        <v>146</v>
      </c>
    </row>
    <row r="197" s="14" customFormat="1">
      <c r="A197" s="14"/>
      <c r="B197" s="242"/>
      <c r="C197" s="243"/>
      <c r="D197" s="233" t="s">
        <v>154</v>
      </c>
      <c r="E197" s="244" t="s">
        <v>1</v>
      </c>
      <c r="F197" s="245" t="s">
        <v>81</v>
      </c>
      <c r="G197" s="243"/>
      <c r="H197" s="246">
        <v>1</v>
      </c>
      <c r="I197" s="247"/>
      <c r="J197" s="243"/>
      <c r="K197" s="243"/>
      <c r="L197" s="248"/>
      <c r="M197" s="249"/>
      <c r="N197" s="250"/>
      <c r="O197" s="250"/>
      <c r="P197" s="250"/>
      <c r="Q197" s="250"/>
      <c r="R197" s="250"/>
      <c r="S197" s="250"/>
      <c r="T197" s="25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2" t="s">
        <v>154</v>
      </c>
      <c r="AU197" s="252" t="s">
        <v>83</v>
      </c>
      <c r="AV197" s="14" t="s">
        <v>83</v>
      </c>
      <c r="AW197" s="14" t="s">
        <v>30</v>
      </c>
      <c r="AX197" s="14" t="s">
        <v>73</v>
      </c>
      <c r="AY197" s="252" t="s">
        <v>146</v>
      </c>
    </row>
    <row r="198" s="15" customFormat="1">
      <c r="A198" s="15"/>
      <c r="B198" s="253"/>
      <c r="C198" s="254"/>
      <c r="D198" s="233" t="s">
        <v>154</v>
      </c>
      <c r="E198" s="255" t="s">
        <v>1</v>
      </c>
      <c r="F198" s="256" t="s">
        <v>157</v>
      </c>
      <c r="G198" s="254"/>
      <c r="H198" s="257">
        <v>1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3" t="s">
        <v>154</v>
      </c>
      <c r="AU198" s="263" t="s">
        <v>83</v>
      </c>
      <c r="AV198" s="15" t="s">
        <v>153</v>
      </c>
      <c r="AW198" s="15" t="s">
        <v>30</v>
      </c>
      <c r="AX198" s="15" t="s">
        <v>81</v>
      </c>
      <c r="AY198" s="263" t="s">
        <v>146</v>
      </c>
    </row>
    <row r="199" s="2" customFormat="1" ht="37.8" customHeight="1">
      <c r="A199" s="38"/>
      <c r="B199" s="39"/>
      <c r="C199" s="218" t="s">
        <v>187</v>
      </c>
      <c r="D199" s="218" t="s">
        <v>149</v>
      </c>
      <c r="E199" s="219" t="s">
        <v>788</v>
      </c>
      <c r="F199" s="220" t="s">
        <v>789</v>
      </c>
      <c r="G199" s="221" t="s">
        <v>160</v>
      </c>
      <c r="H199" s="222">
        <v>4</v>
      </c>
      <c r="I199" s="223"/>
      <c r="J199" s="224">
        <f>ROUND(I199*H199,2)</f>
        <v>0</v>
      </c>
      <c r="K199" s="220" t="s">
        <v>161</v>
      </c>
      <c r="L199" s="44"/>
      <c r="M199" s="225" t="s">
        <v>1</v>
      </c>
      <c r="N199" s="226" t="s">
        <v>38</v>
      </c>
      <c r="O199" s="91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153</v>
      </c>
      <c r="AT199" s="229" t="s">
        <v>149</v>
      </c>
      <c r="AU199" s="229" t="s">
        <v>83</v>
      </c>
      <c r="AY199" s="17" t="s">
        <v>146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81</v>
      </c>
      <c r="BK199" s="230">
        <f>ROUND(I199*H199,2)</f>
        <v>0</v>
      </c>
      <c r="BL199" s="17" t="s">
        <v>153</v>
      </c>
      <c r="BM199" s="229" t="s">
        <v>226</v>
      </c>
    </row>
    <row r="200" s="13" customFormat="1">
      <c r="A200" s="13"/>
      <c r="B200" s="231"/>
      <c r="C200" s="232"/>
      <c r="D200" s="233" t="s">
        <v>154</v>
      </c>
      <c r="E200" s="234" t="s">
        <v>1</v>
      </c>
      <c r="F200" s="235" t="s">
        <v>790</v>
      </c>
      <c r="G200" s="232"/>
      <c r="H200" s="234" t="s">
        <v>1</v>
      </c>
      <c r="I200" s="236"/>
      <c r="J200" s="232"/>
      <c r="K200" s="232"/>
      <c r="L200" s="237"/>
      <c r="M200" s="238"/>
      <c r="N200" s="239"/>
      <c r="O200" s="239"/>
      <c r="P200" s="239"/>
      <c r="Q200" s="239"/>
      <c r="R200" s="239"/>
      <c r="S200" s="239"/>
      <c r="T200" s="24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1" t="s">
        <v>154</v>
      </c>
      <c r="AU200" s="241" t="s">
        <v>83</v>
      </c>
      <c r="AV200" s="13" t="s">
        <v>81</v>
      </c>
      <c r="AW200" s="13" t="s">
        <v>30</v>
      </c>
      <c r="AX200" s="13" t="s">
        <v>73</v>
      </c>
      <c r="AY200" s="241" t="s">
        <v>146</v>
      </c>
    </row>
    <row r="201" s="14" customFormat="1">
      <c r="A201" s="14"/>
      <c r="B201" s="242"/>
      <c r="C201" s="243"/>
      <c r="D201" s="233" t="s">
        <v>154</v>
      </c>
      <c r="E201" s="244" t="s">
        <v>1</v>
      </c>
      <c r="F201" s="245" t="s">
        <v>791</v>
      </c>
      <c r="G201" s="243"/>
      <c r="H201" s="246">
        <v>4</v>
      </c>
      <c r="I201" s="247"/>
      <c r="J201" s="243"/>
      <c r="K201" s="243"/>
      <c r="L201" s="248"/>
      <c r="M201" s="249"/>
      <c r="N201" s="250"/>
      <c r="O201" s="250"/>
      <c r="P201" s="250"/>
      <c r="Q201" s="250"/>
      <c r="R201" s="250"/>
      <c r="S201" s="250"/>
      <c r="T201" s="251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2" t="s">
        <v>154</v>
      </c>
      <c r="AU201" s="252" t="s">
        <v>83</v>
      </c>
      <c r="AV201" s="14" t="s">
        <v>83</v>
      </c>
      <c r="AW201" s="14" t="s">
        <v>30</v>
      </c>
      <c r="AX201" s="14" t="s">
        <v>73</v>
      </c>
      <c r="AY201" s="252" t="s">
        <v>146</v>
      </c>
    </row>
    <row r="202" s="15" customFormat="1">
      <c r="A202" s="15"/>
      <c r="B202" s="253"/>
      <c r="C202" s="254"/>
      <c r="D202" s="233" t="s">
        <v>154</v>
      </c>
      <c r="E202" s="255" t="s">
        <v>1</v>
      </c>
      <c r="F202" s="256" t="s">
        <v>157</v>
      </c>
      <c r="G202" s="254"/>
      <c r="H202" s="257">
        <v>4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3" t="s">
        <v>154</v>
      </c>
      <c r="AU202" s="263" t="s">
        <v>83</v>
      </c>
      <c r="AV202" s="15" t="s">
        <v>153</v>
      </c>
      <c r="AW202" s="15" t="s">
        <v>30</v>
      </c>
      <c r="AX202" s="15" t="s">
        <v>81</v>
      </c>
      <c r="AY202" s="263" t="s">
        <v>146</v>
      </c>
    </row>
    <row r="203" s="12" customFormat="1" ht="22.8" customHeight="1">
      <c r="A203" s="12"/>
      <c r="B203" s="202"/>
      <c r="C203" s="203"/>
      <c r="D203" s="204" t="s">
        <v>72</v>
      </c>
      <c r="E203" s="216" t="s">
        <v>165</v>
      </c>
      <c r="F203" s="216" t="s">
        <v>183</v>
      </c>
      <c r="G203" s="203"/>
      <c r="H203" s="203"/>
      <c r="I203" s="206"/>
      <c r="J203" s="217">
        <f>BK203</f>
        <v>0</v>
      </c>
      <c r="K203" s="203"/>
      <c r="L203" s="208"/>
      <c r="M203" s="209"/>
      <c r="N203" s="210"/>
      <c r="O203" s="210"/>
      <c r="P203" s="211">
        <f>SUM(P204:P297)</f>
        <v>0</v>
      </c>
      <c r="Q203" s="210"/>
      <c r="R203" s="211">
        <f>SUM(R204:R297)</f>
        <v>4.263</v>
      </c>
      <c r="S203" s="210"/>
      <c r="T203" s="212">
        <f>SUM(T204:T297)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13" t="s">
        <v>81</v>
      </c>
      <c r="AT203" s="214" t="s">
        <v>72</v>
      </c>
      <c r="AU203" s="214" t="s">
        <v>81</v>
      </c>
      <c r="AY203" s="213" t="s">
        <v>146</v>
      </c>
      <c r="BK203" s="215">
        <f>SUM(BK204:BK297)</f>
        <v>0</v>
      </c>
    </row>
    <row r="204" s="2" customFormat="1" ht="49.05" customHeight="1">
      <c r="A204" s="38"/>
      <c r="B204" s="39"/>
      <c r="C204" s="218" t="s">
        <v>227</v>
      </c>
      <c r="D204" s="218" t="s">
        <v>149</v>
      </c>
      <c r="E204" s="219" t="s">
        <v>185</v>
      </c>
      <c r="F204" s="220" t="s">
        <v>186</v>
      </c>
      <c r="G204" s="221" t="s">
        <v>175</v>
      </c>
      <c r="H204" s="222">
        <v>20.22</v>
      </c>
      <c r="I204" s="223"/>
      <c r="J204" s="224">
        <f>ROUND(I204*H204,2)</f>
        <v>0</v>
      </c>
      <c r="K204" s="220" t="s">
        <v>161</v>
      </c>
      <c r="L204" s="44"/>
      <c r="M204" s="225" t="s">
        <v>1</v>
      </c>
      <c r="N204" s="226" t="s">
        <v>38</v>
      </c>
      <c r="O204" s="91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9" t="s">
        <v>153</v>
      </c>
      <c r="AT204" s="229" t="s">
        <v>149</v>
      </c>
      <c r="AU204" s="229" t="s">
        <v>83</v>
      </c>
      <c r="AY204" s="17" t="s">
        <v>146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7" t="s">
        <v>81</v>
      </c>
      <c r="BK204" s="230">
        <f>ROUND(I204*H204,2)</f>
        <v>0</v>
      </c>
      <c r="BL204" s="17" t="s">
        <v>153</v>
      </c>
      <c r="BM204" s="229" t="s">
        <v>230</v>
      </c>
    </row>
    <row r="205" s="13" customFormat="1">
      <c r="A205" s="13"/>
      <c r="B205" s="231"/>
      <c r="C205" s="232"/>
      <c r="D205" s="233" t="s">
        <v>154</v>
      </c>
      <c r="E205" s="234" t="s">
        <v>1</v>
      </c>
      <c r="F205" s="235" t="s">
        <v>188</v>
      </c>
      <c r="G205" s="232"/>
      <c r="H205" s="234" t="s">
        <v>1</v>
      </c>
      <c r="I205" s="236"/>
      <c r="J205" s="232"/>
      <c r="K205" s="232"/>
      <c r="L205" s="237"/>
      <c r="M205" s="238"/>
      <c r="N205" s="239"/>
      <c r="O205" s="239"/>
      <c r="P205" s="239"/>
      <c r="Q205" s="239"/>
      <c r="R205" s="239"/>
      <c r="S205" s="239"/>
      <c r="T205" s="24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1" t="s">
        <v>154</v>
      </c>
      <c r="AU205" s="241" t="s">
        <v>83</v>
      </c>
      <c r="AV205" s="13" t="s">
        <v>81</v>
      </c>
      <c r="AW205" s="13" t="s">
        <v>30</v>
      </c>
      <c r="AX205" s="13" t="s">
        <v>73</v>
      </c>
      <c r="AY205" s="241" t="s">
        <v>146</v>
      </c>
    </row>
    <row r="206" s="14" customFormat="1">
      <c r="A206" s="14"/>
      <c r="B206" s="242"/>
      <c r="C206" s="243"/>
      <c r="D206" s="233" t="s">
        <v>154</v>
      </c>
      <c r="E206" s="244" t="s">
        <v>1</v>
      </c>
      <c r="F206" s="245" t="s">
        <v>792</v>
      </c>
      <c r="G206" s="243"/>
      <c r="H206" s="246">
        <v>20.22</v>
      </c>
      <c r="I206" s="247"/>
      <c r="J206" s="243"/>
      <c r="K206" s="243"/>
      <c r="L206" s="248"/>
      <c r="M206" s="249"/>
      <c r="N206" s="250"/>
      <c r="O206" s="250"/>
      <c r="P206" s="250"/>
      <c r="Q206" s="250"/>
      <c r="R206" s="250"/>
      <c r="S206" s="250"/>
      <c r="T206" s="25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2" t="s">
        <v>154</v>
      </c>
      <c r="AU206" s="252" t="s">
        <v>83</v>
      </c>
      <c r="AV206" s="14" t="s">
        <v>83</v>
      </c>
      <c r="AW206" s="14" t="s">
        <v>30</v>
      </c>
      <c r="AX206" s="14" t="s">
        <v>73</v>
      </c>
      <c r="AY206" s="252" t="s">
        <v>146</v>
      </c>
    </row>
    <row r="207" s="15" customFormat="1">
      <c r="A207" s="15"/>
      <c r="B207" s="253"/>
      <c r="C207" s="254"/>
      <c r="D207" s="233" t="s">
        <v>154</v>
      </c>
      <c r="E207" s="255" t="s">
        <v>1</v>
      </c>
      <c r="F207" s="256" t="s">
        <v>157</v>
      </c>
      <c r="G207" s="254"/>
      <c r="H207" s="257">
        <v>20.22</v>
      </c>
      <c r="I207" s="258"/>
      <c r="J207" s="254"/>
      <c r="K207" s="254"/>
      <c r="L207" s="259"/>
      <c r="M207" s="260"/>
      <c r="N207" s="261"/>
      <c r="O207" s="261"/>
      <c r="P207" s="261"/>
      <c r="Q207" s="261"/>
      <c r="R207" s="261"/>
      <c r="S207" s="261"/>
      <c r="T207" s="26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63" t="s">
        <v>154</v>
      </c>
      <c r="AU207" s="263" t="s">
        <v>83</v>
      </c>
      <c r="AV207" s="15" t="s">
        <v>153</v>
      </c>
      <c r="AW207" s="15" t="s">
        <v>30</v>
      </c>
      <c r="AX207" s="15" t="s">
        <v>81</v>
      </c>
      <c r="AY207" s="263" t="s">
        <v>146</v>
      </c>
    </row>
    <row r="208" s="2" customFormat="1" ht="37.8" customHeight="1">
      <c r="A208" s="38"/>
      <c r="B208" s="39"/>
      <c r="C208" s="218" t="s">
        <v>192</v>
      </c>
      <c r="D208" s="218" t="s">
        <v>149</v>
      </c>
      <c r="E208" s="219" t="s">
        <v>190</v>
      </c>
      <c r="F208" s="220" t="s">
        <v>191</v>
      </c>
      <c r="G208" s="221" t="s">
        <v>175</v>
      </c>
      <c r="H208" s="222">
        <v>38.238</v>
      </c>
      <c r="I208" s="223"/>
      <c r="J208" s="224">
        <f>ROUND(I208*H208,2)</f>
        <v>0</v>
      </c>
      <c r="K208" s="220" t="s">
        <v>161</v>
      </c>
      <c r="L208" s="44"/>
      <c r="M208" s="225" t="s">
        <v>1</v>
      </c>
      <c r="N208" s="226" t="s">
        <v>38</v>
      </c>
      <c r="O208" s="91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9" t="s">
        <v>153</v>
      </c>
      <c r="AT208" s="229" t="s">
        <v>149</v>
      </c>
      <c r="AU208" s="229" t="s">
        <v>83</v>
      </c>
      <c r="AY208" s="17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7" t="s">
        <v>81</v>
      </c>
      <c r="BK208" s="230">
        <f>ROUND(I208*H208,2)</f>
        <v>0</v>
      </c>
      <c r="BL208" s="17" t="s">
        <v>153</v>
      </c>
      <c r="BM208" s="229" t="s">
        <v>240</v>
      </c>
    </row>
    <row r="209" s="13" customFormat="1">
      <c r="A209" s="13"/>
      <c r="B209" s="231"/>
      <c r="C209" s="232"/>
      <c r="D209" s="233" t="s">
        <v>154</v>
      </c>
      <c r="E209" s="234" t="s">
        <v>1</v>
      </c>
      <c r="F209" s="235" t="s">
        <v>193</v>
      </c>
      <c r="G209" s="232"/>
      <c r="H209" s="234" t="s">
        <v>1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1" t="s">
        <v>154</v>
      </c>
      <c r="AU209" s="241" t="s">
        <v>83</v>
      </c>
      <c r="AV209" s="13" t="s">
        <v>81</v>
      </c>
      <c r="AW209" s="13" t="s">
        <v>30</v>
      </c>
      <c r="AX209" s="13" t="s">
        <v>73</v>
      </c>
      <c r="AY209" s="241" t="s">
        <v>146</v>
      </c>
    </row>
    <row r="210" s="14" customFormat="1">
      <c r="A210" s="14"/>
      <c r="B210" s="242"/>
      <c r="C210" s="243"/>
      <c r="D210" s="233" t="s">
        <v>154</v>
      </c>
      <c r="E210" s="244" t="s">
        <v>1</v>
      </c>
      <c r="F210" s="245" t="s">
        <v>793</v>
      </c>
      <c r="G210" s="243"/>
      <c r="H210" s="246">
        <v>24.784</v>
      </c>
      <c r="I210" s="247"/>
      <c r="J210" s="243"/>
      <c r="K210" s="243"/>
      <c r="L210" s="248"/>
      <c r="M210" s="249"/>
      <c r="N210" s="250"/>
      <c r="O210" s="250"/>
      <c r="P210" s="250"/>
      <c r="Q210" s="250"/>
      <c r="R210" s="250"/>
      <c r="S210" s="250"/>
      <c r="T210" s="251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2" t="s">
        <v>154</v>
      </c>
      <c r="AU210" s="252" t="s">
        <v>83</v>
      </c>
      <c r="AV210" s="14" t="s">
        <v>83</v>
      </c>
      <c r="AW210" s="14" t="s">
        <v>30</v>
      </c>
      <c r="AX210" s="14" t="s">
        <v>73</v>
      </c>
      <c r="AY210" s="252" t="s">
        <v>146</v>
      </c>
    </row>
    <row r="211" s="13" customFormat="1">
      <c r="A211" s="13"/>
      <c r="B211" s="231"/>
      <c r="C211" s="232"/>
      <c r="D211" s="233" t="s">
        <v>154</v>
      </c>
      <c r="E211" s="234" t="s">
        <v>1</v>
      </c>
      <c r="F211" s="235" t="s">
        <v>196</v>
      </c>
      <c r="G211" s="232"/>
      <c r="H211" s="234" t="s">
        <v>1</v>
      </c>
      <c r="I211" s="236"/>
      <c r="J211" s="232"/>
      <c r="K211" s="232"/>
      <c r="L211" s="237"/>
      <c r="M211" s="238"/>
      <c r="N211" s="239"/>
      <c r="O211" s="239"/>
      <c r="P211" s="239"/>
      <c r="Q211" s="239"/>
      <c r="R211" s="239"/>
      <c r="S211" s="239"/>
      <c r="T211" s="24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1" t="s">
        <v>154</v>
      </c>
      <c r="AU211" s="241" t="s">
        <v>83</v>
      </c>
      <c r="AV211" s="13" t="s">
        <v>81</v>
      </c>
      <c r="AW211" s="13" t="s">
        <v>30</v>
      </c>
      <c r="AX211" s="13" t="s">
        <v>73</v>
      </c>
      <c r="AY211" s="241" t="s">
        <v>146</v>
      </c>
    </row>
    <row r="212" s="14" customFormat="1">
      <c r="A212" s="14"/>
      <c r="B212" s="242"/>
      <c r="C212" s="243"/>
      <c r="D212" s="233" t="s">
        <v>154</v>
      </c>
      <c r="E212" s="244" t="s">
        <v>1</v>
      </c>
      <c r="F212" s="245" t="s">
        <v>197</v>
      </c>
      <c r="G212" s="243"/>
      <c r="H212" s="246">
        <v>0.88</v>
      </c>
      <c r="I212" s="247"/>
      <c r="J212" s="243"/>
      <c r="K212" s="243"/>
      <c r="L212" s="248"/>
      <c r="M212" s="249"/>
      <c r="N212" s="250"/>
      <c r="O212" s="250"/>
      <c r="P212" s="250"/>
      <c r="Q212" s="250"/>
      <c r="R212" s="250"/>
      <c r="S212" s="250"/>
      <c r="T212" s="251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2" t="s">
        <v>154</v>
      </c>
      <c r="AU212" s="252" t="s">
        <v>83</v>
      </c>
      <c r="AV212" s="14" t="s">
        <v>83</v>
      </c>
      <c r="AW212" s="14" t="s">
        <v>30</v>
      </c>
      <c r="AX212" s="14" t="s">
        <v>73</v>
      </c>
      <c r="AY212" s="252" t="s">
        <v>146</v>
      </c>
    </row>
    <row r="213" s="13" customFormat="1">
      <c r="A213" s="13"/>
      <c r="B213" s="231"/>
      <c r="C213" s="232"/>
      <c r="D213" s="233" t="s">
        <v>154</v>
      </c>
      <c r="E213" s="234" t="s">
        <v>1</v>
      </c>
      <c r="F213" s="235" t="s">
        <v>794</v>
      </c>
      <c r="G213" s="232"/>
      <c r="H213" s="234" t="s">
        <v>1</v>
      </c>
      <c r="I213" s="236"/>
      <c r="J213" s="232"/>
      <c r="K213" s="232"/>
      <c r="L213" s="237"/>
      <c r="M213" s="238"/>
      <c r="N213" s="239"/>
      <c r="O213" s="239"/>
      <c r="P213" s="239"/>
      <c r="Q213" s="239"/>
      <c r="R213" s="239"/>
      <c r="S213" s="239"/>
      <c r="T213" s="24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1" t="s">
        <v>154</v>
      </c>
      <c r="AU213" s="241" t="s">
        <v>83</v>
      </c>
      <c r="AV213" s="13" t="s">
        <v>81</v>
      </c>
      <c r="AW213" s="13" t="s">
        <v>30</v>
      </c>
      <c r="AX213" s="13" t="s">
        <v>73</v>
      </c>
      <c r="AY213" s="241" t="s">
        <v>146</v>
      </c>
    </row>
    <row r="214" s="14" customFormat="1">
      <c r="A214" s="14"/>
      <c r="B214" s="242"/>
      <c r="C214" s="243"/>
      <c r="D214" s="233" t="s">
        <v>154</v>
      </c>
      <c r="E214" s="244" t="s">
        <v>1</v>
      </c>
      <c r="F214" s="245" t="s">
        <v>795</v>
      </c>
      <c r="G214" s="243"/>
      <c r="H214" s="246">
        <v>15.824</v>
      </c>
      <c r="I214" s="247"/>
      <c r="J214" s="243"/>
      <c r="K214" s="243"/>
      <c r="L214" s="248"/>
      <c r="M214" s="249"/>
      <c r="N214" s="250"/>
      <c r="O214" s="250"/>
      <c r="P214" s="250"/>
      <c r="Q214" s="250"/>
      <c r="R214" s="250"/>
      <c r="S214" s="250"/>
      <c r="T214" s="251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2" t="s">
        <v>154</v>
      </c>
      <c r="AU214" s="252" t="s">
        <v>83</v>
      </c>
      <c r="AV214" s="14" t="s">
        <v>83</v>
      </c>
      <c r="AW214" s="14" t="s">
        <v>30</v>
      </c>
      <c r="AX214" s="14" t="s">
        <v>73</v>
      </c>
      <c r="AY214" s="252" t="s">
        <v>146</v>
      </c>
    </row>
    <row r="215" s="13" customFormat="1">
      <c r="A215" s="13"/>
      <c r="B215" s="231"/>
      <c r="C215" s="232"/>
      <c r="D215" s="233" t="s">
        <v>154</v>
      </c>
      <c r="E215" s="234" t="s">
        <v>1</v>
      </c>
      <c r="F215" s="235" t="s">
        <v>796</v>
      </c>
      <c r="G215" s="232"/>
      <c r="H215" s="234" t="s">
        <v>1</v>
      </c>
      <c r="I215" s="236"/>
      <c r="J215" s="232"/>
      <c r="K215" s="232"/>
      <c r="L215" s="237"/>
      <c r="M215" s="238"/>
      <c r="N215" s="239"/>
      <c r="O215" s="239"/>
      <c r="P215" s="239"/>
      <c r="Q215" s="239"/>
      <c r="R215" s="239"/>
      <c r="S215" s="239"/>
      <c r="T215" s="24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1" t="s">
        <v>154</v>
      </c>
      <c r="AU215" s="241" t="s">
        <v>83</v>
      </c>
      <c r="AV215" s="13" t="s">
        <v>81</v>
      </c>
      <c r="AW215" s="13" t="s">
        <v>30</v>
      </c>
      <c r="AX215" s="13" t="s">
        <v>73</v>
      </c>
      <c r="AY215" s="241" t="s">
        <v>146</v>
      </c>
    </row>
    <row r="216" s="14" customFormat="1">
      <c r="A216" s="14"/>
      <c r="B216" s="242"/>
      <c r="C216" s="243"/>
      <c r="D216" s="233" t="s">
        <v>154</v>
      </c>
      <c r="E216" s="244" t="s">
        <v>1</v>
      </c>
      <c r="F216" s="245" t="s">
        <v>797</v>
      </c>
      <c r="G216" s="243"/>
      <c r="H216" s="246">
        <v>-3.25</v>
      </c>
      <c r="I216" s="247"/>
      <c r="J216" s="243"/>
      <c r="K216" s="243"/>
      <c r="L216" s="248"/>
      <c r="M216" s="249"/>
      <c r="N216" s="250"/>
      <c r="O216" s="250"/>
      <c r="P216" s="250"/>
      <c r="Q216" s="250"/>
      <c r="R216" s="250"/>
      <c r="S216" s="250"/>
      <c r="T216" s="25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2" t="s">
        <v>154</v>
      </c>
      <c r="AU216" s="252" t="s">
        <v>83</v>
      </c>
      <c r="AV216" s="14" t="s">
        <v>83</v>
      </c>
      <c r="AW216" s="14" t="s">
        <v>30</v>
      </c>
      <c r="AX216" s="14" t="s">
        <v>73</v>
      </c>
      <c r="AY216" s="252" t="s">
        <v>146</v>
      </c>
    </row>
    <row r="217" s="15" customFormat="1">
      <c r="A217" s="15"/>
      <c r="B217" s="253"/>
      <c r="C217" s="254"/>
      <c r="D217" s="233" t="s">
        <v>154</v>
      </c>
      <c r="E217" s="255" t="s">
        <v>1</v>
      </c>
      <c r="F217" s="256" t="s">
        <v>157</v>
      </c>
      <c r="G217" s="254"/>
      <c r="H217" s="257">
        <v>38.238</v>
      </c>
      <c r="I217" s="258"/>
      <c r="J217" s="254"/>
      <c r="K217" s="254"/>
      <c r="L217" s="259"/>
      <c r="M217" s="260"/>
      <c r="N217" s="261"/>
      <c r="O217" s="261"/>
      <c r="P217" s="261"/>
      <c r="Q217" s="261"/>
      <c r="R217" s="261"/>
      <c r="S217" s="261"/>
      <c r="T217" s="262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3" t="s">
        <v>154</v>
      </c>
      <c r="AU217" s="263" t="s">
        <v>83</v>
      </c>
      <c r="AV217" s="15" t="s">
        <v>153</v>
      </c>
      <c r="AW217" s="15" t="s">
        <v>30</v>
      </c>
      <c r="AX217" s="15" t="s">
        <v>81</v>
      </c>
      <c r="AY217" s="263" t="s">
        <v>146</v>
      </c>
    </row>
    <row r="218" s="2" customFormat="1" ht="24.15" customHeight="1">
      <c r="A218" s="38"/>
      <c r="B218" s="39"/>
      <c r="C218" s="218" t="s">
        <v>243</v>
      </c>
      <c r="D218" s="218" t="s">
        <v>149</v>
      </c>
      <c r="E218" s="219" t="s">
        <v>201</v>
      </c>
      <c r="F218" s="220" t="s">
        <v>202</v>
      </c>
      <c r="G218" s="221" t="s">
        <v>175</v>
      </c>
      <c r="H218" s="222">
        <v>45.808</v>
      </c>
      <c r="I218" s="223"/>
      <c r="J218" s="224">
        <f>ROUND(I218*H218,2)</f>
        <v>0</v>
      </c>
      <c r="K218" s="220" t="s">
        <v>161</v>
      </c>
      <c r="L218" s="44"/>
      <c r="M218" s="225" t="s">
        <v>1</v>
      </c>
      <c r="N218" s="226" t="s">
        <v>38</v>
      </c>
      <c r="O218" s="91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9" t="s">
        <v>153</v>
      </c>
      <c r="AT218" s="229" t="s">
        <v>149</v>
      </c>
      <c r="AU218" s="229" t="s">
        <v>83</v>
      </c>
      <c r="AY218" s="17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7" t="s">
        <v>81</v>
      </c>
      <c r="BK218" s="230">
        <f>ROUND(I218*H218,2)</f>
        <v>0</v>
      </c>
      <c r="BL218" s="17" t="s">
        <v>153</v>
      </c>
      <c r="BM218" s="229" t="s">
        <v>246</v>
      </c>
    </row>
    <row r="219" s="13" customFormat="1">
      <c r="A219" s="13"/>
      <c r="B219" s="231"/>
      <c r="C219" s="232"/>
      <c r="D219" s="233" t="s">
        <v>154</v>
      </c>
      <c r="E219" s="234" t="s">
        <v>1</v>
      </c>
      <c r="F219" s="235" t="s">
        <v>204</v>
      </c>
      <c r="G219" s="232"/>
      <c r="H219" s="234" t="s">
        <v>1</v>
      </c>
      <c r="I219" s="236"/>
      <c r="J219" s="232"/>
      <c r="K219" s="232"/>
      <c r="L219" s="237"/>
      <c r="M219" s="238"/>
      <c r="N219" s="239"/>
      <c r="O219" s="239"/>
      <c r="P219" s="239"/>
      <c r="Q219" s="239"/>
      <c r="R219" s="239"/>
      <c r="S219" s="239"/>
      <c r="T219" s="24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1" t="s">
        <v>154</v>
      </c>
      <c r="AU219" s="241" t="s">
        <v>83</v>
      </c>
      <c r="AV219" s="13" t="s">
        <v>81</v>
      </c>
      <c r="AW219" s="13" t="s">
        <v>30</v>
      </c>
      <c r="AX219" s="13" t="s">
        <v>73</v>
      </c>
      <c r="AY219" s="241" t="s">
        <v>146</v>
      </c>
    </row>
    <row r="220" s="14" customFormat="1">
      <c r="A220" s="14"/>
      <c r="B220" s="242"/>
      <c r="C220" s="243"/>
      <c r="D220" s="233" t="s">
        <v>154</v>
      </c>
      <c r="E220" s="244" t="s">
        <v>1</v>
      </c>
      <c r="F220" s="245" t="s">
        <v>780</v>
      </c>
      <c r="G220" s="243"/>
      <c r="H220" s="246">
        <v>18.76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2" t="s">
        <v>154</v>
      </c>
      <c r="AU220" s="252" t="s">
        <v>83</v>
      </c>
      <c r="AV220" s="14" t="s">
        <v>83</v>
      </c>
      <c r="AW220" s="14" t="s">
        <v>30</v>
      </c>
      <c r="AX220" s="14" t="s">
        <v>73</v>
      </c>
      <c r="AY220" s="252" t="s">
        <v>146</v>
      </c>
    </row>
    <row r="221" s="13" customFormat="1">
      <c r="A221" s="13"/>
      <c r="B221" s="231"/>
      <c r="C221" s="232"/>
      <c r="D221" s="233" t="s">
        <v>154</v>
      </c>
      <c r="E221" s="234" t="s">
        <v>1</v>
      </c>
      <c r="F221" s="235" t="s">
        <v>205</v>
      </c>
      <c r="G221" s="232"/>
      <c r="H221" s="234" t="s">
        <v>1</v>
      </c>
      <c r="I221" s="236"/>
      <c r="J221" s="232"/>
      <c r="K221" s="232"/>
      <c r="L221" s="237"/>
      <c r="M221" s="238"/>
      <c r="N221" s="239"/>
      <c r="O221" s="239"/>
      <c r="P221" s="239"/>
      <c r="Q221" s="239"/>
      <c r="R221" s="239"/>
      <c r="S221" s="239"/>
      <c r="T221" s="24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1" t="s">
        <v>154</v>
      </c>
      <c r="AU221" s="241" t="s">
        <v>83</v>
      </c>
      <c r="AV221" s="13" t="s">
        <v>81</v>
      </c>
      <c r="AW221" s="13" t="s">
        <v>30</v>
      </c>
      <c r="AX221" s="13" t="s">
        <v>73</v>
      </c>
      <c r="AY221" s="241" t="s">
        <v>146</v>
      </c>
    </row>
    <row r="222" s="14" customFormat="1">
      <c r="A222" s="14"/>
      <c r="B222" s="242"/>
      <c r="C222" s="243"/>
      <c r="D222" s="233" t="s">
        <v>154</v>
      </c>
      <c r="E222" s="244" t="s">
        <v>1</v>
      </c>
      <c r="F222" s="245" t="s">
        <v>798</v>
      </c>
      <c r="G222" s="243"/>
      <c r="H222" s="246">
        <v>7.56</v>
      </c>
      <c r="I222" s="247"/>
      <c r="J222" s="243"/>
      <c r="K222" s="243"/>
      <c r="L222" s="248"/>
      <c r="M222" s="249"/>
      <c r="N222" s="250"/>
      <c r="O222" s="250"/>
      <c r="P222" s="250"/>
      <c r="Q222" s="250"/>
      <c r="R222" s="250"/>
      <c r="S222" s="250"/>
      <c r="T222" s="251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2" t="s">
        <v>154</v>
      </c>
      <c r="AU222" s="252" t="s">
        <v>83</v>
      </c>
      <c r="AV222" s="14" t="s">
        <v>83</v>
      </c>
      <c r="AW222" s="14" t="s">
        <v>30</v>
      </c>
      <c r="AX222" s="14" t="s">
        <v>73</v>
      </c>
      <c r="AY222" s="252" t="s">
        <v>146</v>
      </c>
    </row>
    <row r="223" s="13" customFormat="1">
      <c r="A223" s="13"/>
      <c r="B223" s="231"/>
      <c r="C223" s="232"/>
      <c r="D223" s="233" t="s">
        <v>154</v>
      </c>
      <c r="E223" s="234" t="s">
        <v>1</v>
      </c>
      <c r="F223" s="235" t="s">
        <v>794</v>
      </c>
      <c r="G223" s="232"/>
      <c r="H223" s="234" t="s">
        <v>1</v>
      </c>
      <c r="I223" s="236"/>
      <c r="J223" s="232"/>
      <c r="K223" s="232"/>
      <c r="L223" s="237"/>
      <c r="M223" s="238"/>
      <c r="N223" s="239"/>
      <c r="O223" s="239"/>
      <c r="P223" s="239"/>
      <c r="Q223" s="239"/>
      <c r="R223" s="239"/>
      <c r="S223" s="239"/>
      <c r="T223" s="24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1" t="s">
        <v>154</v>
      </c>
      <c r="AU223" s="241" t="s">
        <v>83</v>
      </c>
      <c r="AV223" s="13" t="s">
        <v>81</v>
      </c>
      <c r="AW223" s="13" t="s">
        <v>30</v>
      </c>
      <c r="AX223" s="13" t="s">
        <v>73</v>
      </c>
      <c r="AY223" s="241" t="s">
        <v>146</v>
      </c>
    </row>
    <row r="224" s="13" customFormat="1">
      <c r="A224" s="13"/>
      <c r="B224" s="231"/>
      <c r="C224" s="232"/>
      <c r="D224" s="233" t="s">
        <v>154</v>
      </c>
      <c r="E224" s="234" t="s">
        <v>1</v>
      </c>
      <c r="F224" s="235" t="s">
        <v>799</v>
      </c>
      <c r="G224" s="232"/>
      <c r="H224" s="234" t="s">
        <v>1</v>
      </c>
      <c r="I224" s="236"/>
      <c r="J224" s="232"/>
      <c r="K224" s="232"/>
      <c r="L224" s="237"/>
      <c r="M224" s="238"/>
      <c r="N224" s="239"/>
      <c r="O224" s="239"/>
      <c r="P224" s="239"/>
      <c r="Q224" s="239"/>
      <c r="R224" s="239"/>
      <c r="S224" s="239"/>
      <c r="T224" s="240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1" t="s">
        <v>154</v>
      </c>
      <c r="AU224" s="241" t="s">
        <v>83</v>
      </c>
      <c r="AV224" s="13" t="s">
        <v>81</v>
      </c>
      <c r="AW224" s="13" t="s">
        <v>30</v>
      </c>
      <c r="AX224" s="13" t="s">
        <v>73</v>
      </c>
      <c r="AY224" s="241" t="s">
        <v>146</v>
      </c>
    </row>
    <row r="225" s="14" customFormat="1">
      <c r="A225" s="14"/>
      <c r="B225" s="242"/>
      <c r="C225" s="243"/>
      <c r="D225" s="233" t="s">
        <v>154</v>
      </c>
      <c r="E225" s="244" t="s">
        <v>1</v>
      </c>
      <c r="F225" s="245" t="s">
        <v>800</v>
      </c>
      <c r="G225" s="243"/>
      <c r="H225" s="246">
        <v>3.64</v>
      </c>
      <c r="I225" s="247"/>
      <c r="J225" s="243"/>
      <c r="K225" s="243"/>
      <c r="L225" s="248"/>
      <c r="M225" s="249"/>
      <c r="N225" s="250"/>
      <c r="O225" s="250"/>
      <c r="P225" s="250"/>
      <c r="Q225" s="250"/>
      <c r="R225" s="250"/>
      <c r="S225" s="250"/>
      <c r="T225" s="251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2" t="s">
        <v>154</v>
      </c>
      <c r="AU225" s="252" t="s">
        <v>83</v>
      </c>
      <c r="AV225" s="14" t="s">
        <v>83</v>
      </c>
      <c r="AW225" s="14" t="s">
        <v>30</v>
      </c>
      <c r="AX225" s="14" t="s">
        <v>73</v>
      </c>
      <c r="AY225" s="252" t="s">
        <v>146</v>
      </c>
    </row>
    <row r="226" s="13" customFormat="1">
      <c r="A226" s="13"/>
      <c r="B226" s="231"/>
      <c r="C226" s="232"/>
      <c r="D226" s="233" t="s">
        <v>154</v>
      </c>
      <c r="E226" s="234" t="s">
        <v>1</v>
      </c>
      <c r="F226" s="235" t="s">
        <v>771</v>
      </c>
      <c r="G226" s="232"/>
      <c r="H226" s="234" t="s">
        <v>1</v>
      </c>
      <c r="I226" s="236"/>
      <c r="J226" s="232"/>
      <c r="K226" s="232"/>
      <c r="L226" s="237"/>
      <c r="M226" s="238"/>
      <c r="N226" s="239"/>
      <c r="O226" s="239"/>
      <c r="P226" s="239"/>
      <c r="Q226" s="239"/>
      <c r="R226" s="239"/>
      <c r="S226" s="239"/>
      <c r="T226" s="24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1" t="s">
        <v>154</v>
      </c>
      <c r="AU226" s="241" t="s">
        <v>83</v>
      </c>
      <c r="AV226" s="13" t="s">
        <v>81</v>
      </c>
      <c r="AW226" s="13" t="s">
        <v>30</v>
      </c>
      <c r="AX226" s="13" t="s">
        <v>73</v>
      </c>
      <c r="AY226" s="241" t="s">
        <v>146</v>
      </c>
    </row>
    <row r="227" s="14" customFormat="1">
      <c r="A227" s="14"/>
      <c r="B227" s="242"/>
      <c r="C227" s="243"/>
      <c r="D227" s="233" t="s">
        <v>154</v>
      </c>
      <c r="E227" s="244" t="s">
        <v>1</v>
      </c>
      <c r="F227" s="245" t="s">
        <v>801</v>
      </c>
      <c r="G227" s="243"/>
      <c r="H227" s="246">
        <v>8.576</v>
      </c>
      <c r="I227" s="247"/>
      <c r="J227" s="243"/>
      <c r="K227" s="243"/>
      <c r="L227" s="248"/>
      <c r="M227" s="249"/>
      <c r="N227" s="250"/>
      <c r="O227" s="250"/>
      <c r="P227" s="250"/>
      <c r="Q227" s="250"/>
      <c r="R227" s="250"/>
      <c r="S227" s="250"/>
      <c r="T227" s="251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2" t="s">
        <v>154</v>
      </c>
      <c r="AU227" s="252" t="s">
        <v>83</v>
      </c>
      <c r="AV227" s="14" t="s">
        <v>83</v>
      </c>
      <c r="AW227" s="14" t="s">
        <v>30</v>
      </c>
      <c r="AX227" s="14" t="s">
        <v>73</v>
      </c>
      <c r="AY227" s="252" t="s">
        <v>146</v>
      </c>
    </row>
    <row r="228" s="13" customFormat="1">
      <c r="A228" s="13"/>
      <c r="B228" s="231"/>
      <c r="C228" s="232"/>
      <c r="D228" s="233" t="s">
        <v>154</v>
      </c>
      <c r="E228" s="234" t="s">
        <v>1</v>
      </c>
      <c r="F228" s="235" t="s">
        <v>802</v>
      </c>
      <c r="G228" s="232"/>
      <c r="H228" s="234" t="s">
        <v>1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1" t="s">
        <v>154</v>
      </c>
      <c r="AU228" s="241" t="s">
        <v>83</v>
      </c>
      <c r="AV228" s="13" t="s">
        <v>81</v>
      </c>
      <c r="AW228" s="13" t="s">
        <v>30</v>
      </c>
      <c r="AX228" s="13" t="s">
        <v>73</v>
      </c>
      <c r="AY228" s="241" t="s">
        <v>146</v>
      </c>
    </row>
    <row r="229" s="14" customFormat="1">
      <c r="A229" s="14"/>
      <c r="B229" s="242"/>
      <c r="C229" s="243"/>
      <c r="D229" s="233" t="s">
        <v>154</v>
      </c>
      <c r="E229" s="244" t="s">
        <v>1</v>
      </c>
      <c r="F229" s="245" t="s">
        <v>803</v>
      </c>
      <c r="G229" s="243"/>
      <c r="H229" s="246">
        <v>3.456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2" t="s">
        <v>154</v>
      </c>
      <c r="AU229" s="252" t="s">
        <v>83</v>
      </c>
      <c r="AV229" s="14" t="s">
        <v>83</v>
      </c>
      <c r="AW229" s="14" t="s">
        <v>30</v>
      </c>
      <c r="AX229" s="14" t="s">
        <v>73</v>
      </c>
      <c r="AY229" s="252" t="s">
        <v>146</v>
      </c>
    </row>
    <row r="230" s="13" customFormat="1">
      <c r="A230" s="13"/>
      <c r="B230" s="231"/>
      <c r="C230" s="232"/>
      <c r="D230" s="233" t="s">
        <v>154</v>
      </c>
      <c r="E230" s="234" t="s">
        <v>1</v>
      </c>
      <c r="F230" s="235" t="s">
        <v>804</v>
      </c>
      <c r="G230" s="232"/>
      <c r="H230" s="234" t="s">
        <v>1</v>
      </c>
      <c r="I230" s="236"/>
      <c r="J230" s="232"/>
      <c r="K230" s="232"/>
      <c r="L230" s="237"/>
      <c r="M230" s="238"/>
      <c r="N230" s="239"/>
      <c r="O230" s="239"/>
      <c r="P230" s="239"/>
      <c r="Q230" s="239"/>
      <c r="R230" s="239"/>
      <c r="S230" s="239"/>
      <c r="T230" s="240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1" t="s">
        <v>154</v>
      </c>
      <c r="AU230" s="241" t="s">
        <v>83</v>
      </c>
      <c r="AV230" s="13" t="s">
        <v>81</v>
      </c>
      <c r="AW230" s="13" t="s">
        <v>30</v>
      </c>
      <c r="AX230" s="13" t="s">
        <v>73</v>
      </c>
      <c r="AY230" s="241" t="s">
        <v>146</v>
      </c>
    </row>
    <row r="231" s="14" customFormat="1">
      <c r="A231" s="14"/>
      <c r="B231" s="242"/>
      <c r="C231" s="243"/>
      <c r="D231" s="233" t="s">
        <v>154</v>
      </c>
      <c r="E231" s="244" t="s">
        <v>1</v>
      </c>
      <c r="F231" s="245" t="s">
        <v>805</v>
      </c>
      <c r="G231" s="243"/>
      <c r="H231" s="246">
        <v>3.816</v>
      </c>
      <c r="I231" s="247"/>
      <c r="J231" s="243"/>
      <c r="K231" s="243"/>
      <c r="L231" s="248"/>
      <c r="M231" s="249"/>
      <c r="N231" s="250"/>
      <c r="O231" s="250"/>
      <c r="P231" s="250"/>
      <c r="Q231" s="250"/>
      <c r="R231" s="250"/>
      <c r="S231" s="250"/>
      <c r="T231" s="251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2" t="s">
        <v>154</v>
      </c>
      <c r="AU231" s="252" t="s">
        <v>83</v>
      </c>
      <c r="AV231" s="14" t="s">
        <v>83</v>
      </c>
      <c r="AW231" s="14" t="s">
        <v>30</v>
      </c>
      <c r="AX231" s="14" t="s">
        <v>73</v>
      </c>
      <c r="AY231" s="252" t="s">
        <v>146</v>
      </c>
    </row>
    <row r="232" s="15" customFormat="1">
      <c r="A232" s="15"/>
      <c r="B232" s="253"/>
      <c r="C232" s="254"/>
      <c r="D232" s="233" t="s">
        <v>154</v>
      </c>
      <c r="E232" s="255" t="s">
        <v>1</v>
      </c>
      <c r="F232" s="256" t="s">
        <v>157</v>
      </c>
      <c r="G232" s="254"/>
      <c r="H232" s="257">
        <v>45.808000000000008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3" t="s">
        <v>154</v>
      </c>
      <c r="AU232" s="263" t="s">
        <v>83</v>
      </c>
      <c r="AV232" s="15" t="s">
        <v>153</v>
      </c>
      <c r="AW232" s="15" t="s">
        <v>30</v>
      </c>
      <c r="AX232" s="15" t="s">
        <v>81</v>
      </c>
      <c r="AY232" s="263" t="s">
        <v>146</v>
      </c>
    </row>
    <row r="233" s="2" customFormat="1" ht="37.8" customHeight="1">
      <c r="A233" s="38"/>
      <c r="B233" s="39"/>
      <c r="C233" s="218" t="s">
        <v>203</v>
      </c>
      <c r="D233" s="218" t="s">
        <v>149</v>
      </c>
      <c r="E233" s="219" t="s">
        <v>207</v>
      </c>
      <c r="F233" s="220" t="s">
        <v>208</v>
      </c>
      <c r="G233" s="221" t="s">
        <v>175</v>
      </c>
      <c r="H233" s="222">
        <v>34.792</v>
      </c>
      <c r="I233" s="223"/>
      <c r="J233" s="224">
        <f>ROUND(I233*H233,2)</f>
        <v>0</v>
      </c>
      <c r="K233" s="220" t="s">
        <v>161</v>
      </c>
      <c r="L233" s="44"/>
      <c r="M233" s="225" t="s">
        <v>1</v>
      </c>
      <c r="N233" s="226" t="s">
        <v>38</v>
      </c>
      <c r="O233" s="91"/>
      <c r="P233" s="227">
        <f>O233*H233</f>
        <v>0</v>
      </c>
      <c r="Q233" s="227">
        <v>0</v>
      </c>
      <c r="R233" s="227">
        <f>Q233*H233</f>
        <v>0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153</v>
      </c>
      <c r="AT233" s="229" t="s">
        <v>149</v>
      </c>
      <c r="AU233" s="229" t="s">
        <v>83</v>
      </c>
      <c r="AY233" s="17" t="s">
        <v>146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7" t="s">
        <v>81</v>
      </c>
      <c r="BK233" s="230">
        <f>ROUND(I233*H233,2)</f>
        <v>0</v>
      </c>
      <c r="BL233" s="17" t="s">
        <v>153</v>
      </c>
      <c r="BM233" s="229" t="s">
        <v>251</v>
      </c>
    </row>
    <row r="234" s="13" customFormat="1">
      <c r="A234" s="13"/>
      <c r="B234" s="231"/>
      <c r="C234" s="232"/>
      <c r="D234" s="233" t="s">
        <v>154</v>
      </c>
      <c r="E234" s="234" t="s">
        <v>1</v>
      </c>
      <c r="F234" s="235" t="s">
        <v>177</v>
      </c>
      <c r="G234" s="232"/>
      <c r="H234" s="234" t="s">
        <v>1</v>
      </c>
      <c r="I234" s="236"/>
      <c r="J234" s="232"/>
      <c r="K234" s="232"/>
      <c r="L234" s="237"/>
      <c r="M234" s="238"/>
      <c r="N234" s="239"/>
      <c r="O234" s="239"/>
      <c r="P234" s="239"/>
      <c r="Q234" s="239"/>
      <c r="R234" s="239"/>
      <c r="S234" s="239"/>
      <c r="T234" s="24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1" t="s">
        <v>154</v>
      </c>
      <c r="AU234" s="241" t="s">
        <v>83</v>
      </c>
      <c r="AV234" s="13" t="s">
        <v>81</v>
      </c>
      <c r="AW234" s="13" t="s">
        <v>30</v>
      </c>
      <c r="AX234" s="13" t="s">
        <v>73</v>
      </c>
      <c r="AY234" s="241" t="s">
        <v>146</v>
      </c>
    </row>
    <row r="235" s="14" customFormat="1">
      <c r="A235" s="14"/>
      <c r="B235" s="242"/>
      <c r="C235" s="243"/>
      <c r="D235" s="233" t="s">
        <v>154</v>
      </c>
      <c r="E235" s="244" t="s">
        <v>1</v>
      </c>
      <c r="F235" s="245" t="s">
        <v>780</v>
      </c>
      <c r="G235" s="243"/>
      <c r="H235" s="246">
        <v>18.76</v>
      </c>
      <c r="I235" s="247"/>
      <c r="J235" s="243"/>
      <c r="K235" s="243"/>
      <c r="L235" s="248"/>
      <c r="M235" s="249"/>
      <c r="N235" s="250"/>
      <c r="O235" s="250"/>
      <c r="P235" s="250"/>
      <c r="Q235" s="250"/>
      <c r="R235" s="250"/>
      <c r="S235" s="250"/>
      <c r="T235" s="251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2" t="s">
        <v>154</v>
      </c>
      <c r="AU235" s="252" t="s">
        <v>83</v>
      </c>
      <c r="AV235" s="14" t="s">
        <v>83</v>
      </c>
      <c r="AW235" s="14" t="s">
        <v>30</v>
      </c>
      <c r="AX235" s="14" t="s">
        <v>73</v>
      </c>
      <c r="AY235" s="252" t="s">
        <v>146</v>
      </c>
    </row>
    <row r="236" s="13" customFormat="1">
      <c r="A236" s="13"/>
      <c r="B236" s="231"/>
      <c r="C236" s="232"/>
      <c r="D236" s="233" t="s">
        <v>154</v>
      </c>
      <c r="E236" s="234" t="s">
        <v>1</v>
      </c>
      <c r="F236" s="235" t="s">
        <v>794</v>
      </c>
      <c r="G236" s="232"/>
      <c r="H236" s="234" t="s">
        <v>1</v>
      </c>
      <c r="I236" s="236"/>
      <c r="J236" s="232"/>
      <c r="K236" s="232"/>
      <c r="L236" s="237"/>
      <c r="M236" s="238"/>
      <c r="N236" s="239"/>
      <c r="O236" s="239"/>
      <c r="P236" s="239"/>
      <c r="Q236" s="239"/>
      <c r="R236" s="239"/>
      <c r="S236" s="239"/>
      <c r="T236" s="24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1" t="s">
        <v>154</v>
      </c>
      <c r="AU236" s="241" t="s">
        <v>83</v>
      </c>
      <c r="AV236" s="13" t="s">
        <v>81</v>
      </c>
      <c r="AW236" s="13" t="s">
        <v>30</v>
      </c>
      <c r="AX236" s="13" t="s">
        <v>73</v>
      </c>
      <c r="AY236" s="241" t="s">
        <v>146</v>
      </c>
    </row>
    <row r="237" s="13" customFormat="1">
      <c r="A237" s="13"/>
      <c r="B237" s="231"/>
      <c r="C237" s="232"/>
      <c r="D237" s="233" t="s">
        <v>154</v>
      </c>
      <c r="E237" s="234" t="s">
        <v>1</v>
      </c>
      <c r="F237" s="235" t="s">
        <v>799</v>
      </c>
      <c r="G237" s="232"/>
      <c r="H237" s="234" t="s">
        <v>1</v>
      </c>
      <c r="I237" s="236"/>
      <c r="J237" s="232"/>
      <c r="K237" s="232"/>
      <c r="L237" s="237"/>
      <c r="M237" s="238"/>
      <c r="N237" s="239"/>
      <c r="O237" s="239"/>
      <c r="P237" s="239"/>
      <c r="Q237" s="239"/>
      <c r="R237" s="239"/>
      <c r="S237" s="239"/>
      <c r="T237" s="24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1" t="s">
        <v>154</v>
      </c>
      <c r="AU237" s="241" t="s">
        <v>83</v>
      </c>
      <c r="AV237" s="13" t="s">
        <v>81</v>
      </c>
      <c r="AW237" s="13" t="s">
        <v>30</v>
      </c>
      <c r="AX237" s="13" t="s">
        <v>73</v>
      </c>
      <c r="AY237" s="241" t="s">
        <v>146</v>
      </c>
    </row>
    <row r="238" s="14" customFormat="1">
      <c r="A238" s="14"/>
      <c r="B238" s="242"/>
      <c r="C238" s="243"/>
      <c r="D238" s="233" t="s">
        <v>154</v>
      </c>
      <c r="E238" s="244" t="s">
        <v>1</v>
      </c>
      <c r="F238" s="245" t="s">
        <v>800</v>
      </c>
      <c r="G238" s="243"/>
      <c r="H238" s="246">
        <v>3.64</v>
      </c>
      <c r="I238" s="247"/>
      <c r="J238" s="243"/>
      <c r="K238" s="243"/>
      <c r="L238" s="248"/>
      <c r="M238" s="249"/>
      <c r="N238" s="250"/>
      <c r="O238" s="250"/>
      <c r="P238" s="250"/>
      <c r="Q238" s="250"/>
      <c r="R238" s="250"/>
      <c r="S238" s="250"/>
      <c r="T238" s="251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2" t="s">
        <v>154</v>
      </c>
      <c r="AU238" s="252" t="s">
        <v>83</v>
      </c>
      <c r="AV238" s="14" t="s">
        <v>83</v>
      </c>
      <c r="AW238" s="14" t="s">
        <v>30</v>
      </c>
      <c r="AX238" s="14" t="s">
        <v>73</v>
      </c>
      <c r="AY238" s="252" t="s">
        <v>146</v>
      </c>
    </row>
    <row r="239" s="13" customFormat="1">
      <c r="A239" s="13"/>
      <c r="B239" s="231"/>
      <c r="C239" s="232"/>
      <c r="D239" s="233" t="s">
        <v>154</v>
      </c>
      <c r="E239" s="234" t="s">
        <v>1</v>
      </c>
      <c r="F239" s="235" t="s">
        <v>771</v>
      </c>
      <c r="G239" s="232"/>
      <c r="H239" s="234" t="s">
        <v>1</v>
      </c>
      <c r="I239" s="236"/>
      <c r="J239" s="232"/>
      <c r="K239" s="232"/>
      <c r="L239" s="237"/>
      <c r="M239" s="238"/>
      <c r="N239" s="239"/>
      <c r="O239" s="239"/>
      <c r="P239" s="239"/>
      <c r="Q239" s="239"/>
      <c r="R239" s="239"/>
      <c r="S239" s="239"/>
      <c r="T239" s="24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1" t="s">
        <v>154</v>
      </c>
      <c r="AU239" s="241" t="s">
        <v>83</v>
      </c>
      <c r="AV239" s="13" t="s">
        <v>81</v>
      </c>
      <c r="AW239" s="13" t="s">
        <v>30</v>
      </c>
      <c r="AX239" s="13" t="s">
        <v>73</v>
      </c>
      <c r="AY239" s="241" t="s">
        <v>146</v>
      </c>
    </row>
    <row r="240" s="14" customFormat="1">
      <c r="A240" s="14"/>
      <c r="B240" s="242"/>
      <c r="C240" s="243"/>
      <c r="D240" s="233" t="s">
        <v>154</v>
      </c>
      <c r="E240" s="244" t="s">
        <v>1</v>
      </c>
      <c r="F240" s="245" t="s">
        <v>801</v>
      </c>
      <c r="G240" s="243"/>
      <c r="H240" s="246">
        <v>8.576</v>
      </c>
      <c r="I240" s="247"/>
      <c r="J240" s="243"/>
      <c r="K240" s="243"/>
      <c r="L240" s="248"/>
      <c r="M240" s="249"/>
      <c r="N240" s="250"/>
      <c r="O240" s="250"/>
      <c r="P240" s="250"/>
      <c r="Q240" s="250"/>
      <c r="R240" s="250"/>
      <c r="S240" s="250"/>
      <c r="T240" s="251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2" t="s">
        <v>154</v>
      </c>
      <c r="AU240" s="252" t="s">
        <v>83</v>
      </c>
      <c r="AV240" s="14" t="s">
        <v>83</v>
      </c>
      <c r="AW240" s="14" t="s">
        <v>30</v>
      </c>
      <c r="AX240" s="14" t="s">
        <v>73</v>
      </c>
      <c r="AY240" s="252" t="s">
        <v>146</v>
      </c>
    </row>
    <row r="241" s="13" customFormat="1">
      <c r="A241" s="13"/>
      <c r="B241" s="231"/>
      <c r="C241" s="232"/>
      <c r="D241" s="233" t="s">
        <v>154</v>
      </c>
      <c r="E241" s="234" t="s">
        <v>1</v>
      </c>
      <c r="F241" s="235" t="s">
        <v>804</v>
      </c>
      <c r="G241" s="232"/>
      <c r="H241" s="234" t="s">
        <v>1</v>
      </c>
      <c r="I241" s="236"/>
      <c r="J241" s="232"/>
      <c r="K241" s="232"/>
      <c r="L241" s="237"/>
      <c r="M241" s="238"/>
      <c r="N241" s="239"/>
      <c r="O241" s="239"/>
      <c r="P241" s="239"/>
      <c r="Q241" s="239"/>
      <c r="R241" s="239"/>
      <c r="S241" s="239"/>
      <c r="T241" s="24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1" t="s">
        <v>154</v>
      </c>
      <c r="AU241" s="241" t="s">
        <v>83</v>
      </c>
      <c r="AV241" s="13" t="s">
        <v>81</v>
      </c>
      <c r="AW241" s="13" t="s">
        <v>30</v>
      </c>
      <c r="AX241" s="13" t="s">
        <v>73</v>
      </c>
      <c r="AY241" s="241" t="s">
        <v>146</v>
      </c>
    </row>
    <row r="242" s="14" customFormat="1">
      <c r="A242" s="14"/>
      <c r="B242" s="242"/>
      <c r="C242" s="243"/>
      <c r="D242" s="233" t="s">
        <v>154</v>
      </c>
      <c r="E242" s="244" t="s">
        <v>1</v>
      </c>
      <c r="F242" s="245" t="s">
        <v>805</v>
      </c>
      <c r="G242" s="243"/>
      <c r="H242" s="246">
        <v>3.816</v>
      </c>
      <c r="I242" s="247"/>
      <c r="J242" s="243"/>
      <c r="K242" s="243"/>
      <c r="L242" s="248"/>
      <c r="M242" s="249"/>
      <c r="N242" s="250"/>
      <c r="O242" s="250"/>
      <c r="P242" s="250"/>
      <c r="Q242" s="250"/>
      <c r="R242" s="250"/>
      <c r="S242" s="250"/>
      <c r="T242" s="251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2" t="s">
        <v>154</v>
      </c>
      <c r="AU242" s="252" t="s">
        <v>83</v>
      </c>
      <c r="AV242" s="14" t="s">
        <v>83</v>
      </c>
      <c r="AW242" s="14" t="s">
        <v>30</v>
      </c>
      <c r="AX242" s="14" t="s">
        <v>73</v>
      </c>
      <c r="AY242" s="252" t="s">
        <v>146</v>
      </c>
    </row>
    <row r="243" s="15" customFormat="1">
      <c r="A243" s="15"/>
      <c r="B243" s="253"/>
      <c r="C243" s="254"/>
      <c r="D243" s="233" t="s">
        <v>154</v>
      </c>
      <c r="E243" s="255" t="s">
        <v>1</v>
      </c>
      <c r="F243" s="256" t="s">
        <v>157</v>
      </c>
      <c r="G243" s="254"/>
      <c r="H243" s="257">
        <v>34.792</v>
      </c>
      <c r="I243" s="258"/>
      <c r="J243" s="254"/>
      <c r="K243" s="254"/>
      <c r="L243" s="259"/>
      <c r="M243" s="260"/>
      <c r="N243" s="261"/>
      <c r="O243" s="261"/>
      <c r="P243" s="261"/>
      <c r="Q243" s="261"/>
      <c r="R243" s="261"/>
      <c r="S243" s="261"/>
      <c r="T243" s="26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3" t="s">
        <v>154</v>
      </c>
      <c r="AU243" s="263" t="s">
        <v>83</v>
      </c>
      <c r="AV243" s="15" t="s">
        <v>153</v>
      </c>
      <c r="AW243" s="15" t="s">
        <v>30</v>
      </c>
      <c r="AX243" s="15" t="s">
        <v>81</v>
      </c>
      <c r="AY243" s="263" t="s">
        <v>146</v>
      </c>
    </row>
    <row r="244" s="2" customFormat="1" ht="24.15" customHeight="1">
      <c r="A244" s="38"/>
      <c r="B244" s="39"/>
      <c r="C244" s="218" t="s">
        <v>254</v>
      </c>
      <c r="D244" s="218" t="s">
        <v>149</v>
      </c>
      <c r="E244" s="219" t="s">
        <v>211</v>
      </c>
      <c r="F244" s="220" t="s">
        <v>212</v>
      </c>
      <c r="G244" s="221" t="s">
        <v>175</v>
      </c>
      <c r="H244" s="222">
        <v>11.016</v>
      </c>
      <c r="I244" s="223"/>
      <c r="J244" s="224">
        <f>ROUND(I244*H244,2)</f>
        <v>0</v>
      </c>
      <c r="K244" s="220" t="s">
        <v>161</v>
      </c>
      <c r="L244" s="44"/>
      <c r="M244" s="225" t="s">
        <v>1</v>
      </c>
      <c r="N244" s="226" t="s">
        <v>38</v>
      </c>
      <c r="O244" s="91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153</v>
      </c>
      <c r="AT244" s="229" t="s">
        <v>149</v>
      </c>
      <c r="AU244" s="229" t="s">
        <v>83</v>
      </c>
      <c r="AY244" s="17" t="s">
        <v>146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7" t="s">
        <v>81</v>
      </c>
      <c r="BK244" s="230">
        <f>ROUND(I244*H244,2)</f>
        <v>0</v>
      </c>
      <c r="BL244" s="17" t="s">
        <v>153</v>
      </c>
      <c r="BM244" s="229" t="s">
        <v>263</v>
      </c>
    </row>
    <row r="245" s="13" customFormat="1">
      <c r="A245" s="13"/>
      <c r="B245" s="231"/>
      <c r="C245" s="232"/>
      <c r="D245" s="233" t="s">
        <v>154</v>
      </c>
      <c r="E245" s="234" t="s">
        <v>1</v>
      </c>
      <c r="F245" s="235" t="s">
        <v>214</v>
      </c>
      <c r="G245" s="232"/>
      <c r="H245" s="234" t="s">
        <v>1</v>
      </c>
      <c r="I245" s="236"/>
      <c r="J245" s="232"/>
      <c r="K245" s="232"/>
      <c r="L245" s="237"/>
      <c r="M245" s="238"/>
      <c r="N245" s="239"/>
      <c r="O245" s="239"/>
      <c r="P245" s="239"/>
      <c r="Q245" s="239"/>
      <c r="R245" s="239"/>
      <c r="S245" s="239"/>
      <c r="T245" s="24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1" t="s">
        <v>154</v>
      </c>
      <c r="AU245" s="241" t="s">
        <v>83</v>
      </c>
      <c r="AV245" s="13" t="s">
        <v>81</v>
      </c>
      <c r="AW245" s="13" t="s">
        <v>30</v>
      </c>
      <c r="AX245" s="13" t="s">
        <v>73</v>
      </c>
      <c r="AY245" s="241" t="s">
        <v>146</v>
      </c>
    </row>
    <row r="246" s="14" customFormat="1">
      <c r="A246" s="14"/>
      <c r="B246" s="242"/>
      <c r="C246" s="243"/>
      <c r="D246" s="233" t="s">
        <v>154</v>
      </c>
      <c r="E246" s="244" t="s">
        <v>1</v>
      </c>
      <c r="F246" s="245" t="s">
        <v>798</v>
      </c>
      <c r="G246" s="243"/>
      <c r="H246" s="246">
        <v>7.56</v>
      </c>
      <c r="I246" s="247"/>
      <c r="J246" s="243"/>
      <c r="K246" s="243"/>
      <c r="L246" s="248"/>
      <c r="M246" s="249"/>
      <c r="N246" s="250"/>
      <c r="O246" s="250"/>
      <c r="P246" s="250"/>
      <c r="Q246" s="250"/>
      <c r="R246" s="250"/>
      <c r="S246" s="250"/>
      <c r="T246" s="251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2" t="s">
        <v>154</v>
      </c>
      <c r="AU246" s="252" t="s">
        <v>83</v>
      </c>
      <c r="AV246" s="14" t="s">
        <v>83</v>
      </c>
      <c r="AW246" s="14" t="s">
        <v>30</v>
      </c>
      <c r="AX246" s="14" t="s">
        <v>73</v>
      </c>
      <c r="AY246" s="252" t="s">
        <v>146</v>
      </c>
    </row>
    <row r="247" s="13" customFormat="1">
      <c r="A247" s="13"/>
      <c r="B247" s="231"/>
      <c r="C247" s="232"/>
      <c r="D247" s="233" t="s">
        <v>154</v>
      </c>
      <c r="E247" s="234" t="s">
        <v>1</v>
      </c>
      <c r="F247" s="235" t="s">
        <v>806</v>
      </c>
      <c r="G247" s="232"/>
      <c r="H247" s="234" t="s">
        <v>1</v>
      </c>
      <c r="I247" s="236"/>
      <c r="J247" s="232"/>
      <c r="K247" s="232"/>
      <c r="L247" s="237"/>
      <c r="M247" s="238"/>
      <c r="N247" s="239"/>
      <c r="O247" s="239"/>
      <c r="P247" s="239"/>
      <c r="Q247" s="239"/>
      <c r="R247" s="239"/>
      <c r="S247" s="239"/>
      <c r="T247" s="24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1" t="s">
        <v>154</v>
      </c>
      <c r="AU247" s="241" t="s">
        <v>83</v>
      </c>
      <c r="AV247" s="13" t="s">
        <v>81</v>
      </c>
      <c r="AW247" s="13" t="s">
        <v>30</v>
      </c>
      <c r="AX247" s="13" t="s">
        <v>73</v>
      </c>
      <c r="AY247" s="241" t="s">
        <v>146</v>
      </c>
    </row>
    <row r="248" s="14" customFormat="1">
      <c r="A248" s="14"/>
      <c r="B248" s="242"/>
      <c r="C248" s="243"/>
      <c r="D248" s="233" t="s">
        <v>154</v>
      </c>
      <c r="E248" s="244" t="s">
        <v>1</v>
      </c>
      <c r="F248" s="245" t="s">
        <v>803</v>
      </c>
      <c r="G248" s="243"/>
      <c r="H248" s="246">
        <v>3.456</v>
      </c>
      <c r="I248" s="247"/>
      <c r="J248" s="243"/>
      <c r="K248" s="243"/>
      <c r="L248" s="248"/>
      <c r="M248" s="249"/>
      <c r="N248" s="250"/>
      <c r="O248" s="250"/>
      <c r="P248" s="250"/>
      <c r="Q248" s="250"/>
      <c r="R248" s="250"/>
      <c r="S248" s="250"/>
      <c r="T248" s="251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2" t="s">
        <v>154</v>
      </c>
      <c r="AU248" s="252" t="s">
        <v>83</v>
      </c>
      <c r="AV248" s="14" t="s">
        <v>83</v>
      </c>
      <c r="AW248" s="14" t="s">
        <v>30</v>
      </c>
      <c r="AX248" s="14" t="s">
        <v>73</v>
      </c>
      <c r="AY248" s="252" t="s">
        <v>146</v>
      </c>
    </row>
    <row r="249" s="15" customFormat="1">
      <c r="A249" s="15"/>
      <c r="B249" s="253"/>
      <c r="C249" s="254"/>
      <c r="D249" s="233" t="s">
        <v>154</v>
      </c>
      <c r="E249" s="255" t="s">
        <v>1</v>
      </c>
      <c r="F249" s="256" t="s">
        <v>157</v>
      </c>
      <c r="G249" s="254"/>
      <c r="H249" s="257">
        <v>11.016</v>
      </c>
      <c r="I249" s="258"/>
      <c r="J249" s="254"/>
      <c r="K249" s="254"/>
      <c r="L249" s="259"/>
      <c r="M249" s="260"/>
      <c r="N249" s="261"/>
      <c r="O249" s="261"/>
      <c r="P249" s="261"/>
      <c r="Q249" s="261"/>
      <c r="R249" s="261"/>
      <c r="S249" s="261"/>
      <c r="T249" s="262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3" t="s">
        <v>154</v>
      </c>
      <c r="AU249" s="263" t="s">
        <v>83</v>
      </c>
      <c r="AV249" s="15" t="s">
        <v>153</v>
      </c>
      <c r="AW249" s="15" t="s">
        <v>30</v>
      </c>
      <c r="AX249" s="15" t="s">
        <v>81</v>
      </c>
      <c r="AY249" s="263" t="s">
        <v>146</v>
      </c>
    </row>
    <row r="250" s="2" customFormat="1" ht="37.8" customHeight="1">
      <c r="A250" s="38"/>
      <c r="B250" s="39"/>
      <c r="C250" s="218" t="s">
        <v>209</v>
      </c>
      <c r="D250" s="218" t="s">
        <v>149</v>
      </c>
      <c r="E250" s="219" t="s">
        <v>215</v>
      </c>
      <c r="F250" s="220" t="s">
        <v>216</v>
      </c>
      <c r="G250" s="221" t="s">
        <v>175</v>
      </c>
      <c r="H250" s="222">
        <v>38.198</v>
      </c>
      <c r="I250" s="223"/>
      <c r="J250" s="224">
        <f>ROUND(I250*H250,2)</f>
        <v>0</v>
      </c>
      <c r="K250" s="220" t="s">
        <v>161</v>
      </c>
      <c r="L250" s="44"/>
      <c r="M250" s="225" t="s">
        <v>1</v>
      </c>
      <c r="N250" s="226" t="s">
        <v>38</v>
      </c>
      <c r="O250" s="91"/>
      <c r="P250" s="227">
        <f>O250*H250</f>
        <v>0</v>
      </c>
      <c r="Q250" s="227">
        <v>0</v>
      </c>
      <c r="R250" s="227">
        <f>Q250*H250</f>
        <v>0</v>
      </c>
      <c r="S250" s="227">
        <v>0</v>
      </c>
      <c r="T250" s="228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9" t="s">
        <v>153</v>
      </c>
      <c r="AT250" s="229" t="s">
        <v>149</v>
      </c>
      <c r="AU250" s="229" t="s">
        <v>83</v>
      </c>
      <c r="AY250" s="17" t="s">
        <v>146</v>
      </c>
      <c r="BE250" s="230">
        <f>IF(N250="základní",J250,0)</f>
        <v>0</v>
      </c>
      <c r="BF250" s="230">
        <f>IF(N250="snížená",J250,0)</f>
        <v>0</v>
      </c>
      <c r="BG250" s="230">
        <f>IF(N250="zákl. přenesená",J250,0)</f>
        <v>0</v>
      </c>
      <c r="BH250" s="230">
        <f>IF(N250="sníž. přenesená",J250,0)</f>
        <v>0</v>
      </c>
      <c r="BI250" s="230">
        <f>IF(N250="nulová",J250,0)</f>
        <v>0</v>
      </c>
      <c r="BJ250" s="17" t="s">
        <v>81</v>
      </c>
      <c r="BK250" s="230">
        <f>ROUND(I250*H250,2)</f>
        <v>0</v>
      </c>
      <c r="BL250" s="17" t="s">
        <v>153</v>
      </c>
      <c r="BM250" s="229" t="s">
        <v>268</v>
      </c>
    </row>
    <row r="251" s="13" customFormat="1">
      <c r="A251" s="13"/>
      <c r="B251" s="231"/>
      <c r="C251" s="232"/>
      <c r="D251" s="233" t="s">
        <v>154</v>
      </c>
      <c r="E251" s="234" t="s">
        <v>1</v>
      </c>
      <c r="F251" s="235" t="s">
        <v>193</v>
      </c>
      <c r="G251" s="232"/>
      <c r="H251" s="234" t="s">
        <v>1</v>
      </c>
      <c r="I251" s="236"/>
      <c r="J251" s="232"/>
      <c r="K251" s="232"/>
      <c r="L251" s="237"/>
      <c r="M251" s="238"/>
      <c r="N251" s="239"/>
      <c r="O251" s="239"/>
      <c r="P251" s="239"/>
      <c r="Q251" s="239"/>
      <c r="R251" s="239"/>
      <c r="S251" s="239"/>
      <c r="T251" s="24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1" t="s">
        <v>154</v>
      </c>
      <c r="AU251" s="241" t="s">
        <v>83</v>
      </c>
      <c r="AV251" s="13" t="s">
        <v>81</v>
      </c>
      <c r="AW251" s="13" t="s">
        <v>30</v>
      </c>
      <c r="AX251" s="13" t="s">
        <v>73</v>
      </c>
      <c r="AY251" s="241" t="s">
        <v>146</v>
      </c>
    </row>
    <row r="252" s="14" customFormat="1">
      <c r="A252" s="14"/>
      <c r="B252" s="242"/>
      <c r="C252" s="243"/>
      <c r="D252" s="233" t="s">
        <v>154</v>
      </c>
      <c r="E252" s="244" t="s">
        <v>1</v>
      </c>
      <c r="F252" s="245" t="s">
        <v>807</v>
      </c>
      <c r="G252" s="243"/>
      <c r="H252" s="246">
        <v>24.744</v>
      </c>
      <c r="I252" s="247"/>
      <c r="J252" s="243"/>
      <c r="K252" s="243"/>
      <c r="L252" s="248"/>
      <c r="M252" s="249"/>
      <c r="N252" s="250"/>
      <c r="O252" s="250"/>
      <c r="P252" s="250"/>
      <c r="Q252" s="250"/>
      <c r="R252" s="250"/>
      <c r="S252" s="250"/>
      <c r="T252" s="251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2" t="s">
        <v>154</v>
      </c>
      <c r="AU252" s="252" t="s">
        <v>83</v>
      </c>
      <c r="AV252" s="14" t="s">
        <v>83</v>
      </c>
      <c r="AW252" s="14" t="s">
        <v>30</v>
      </c>
      <c r="AX252" s="14" t="s">
        <v>73</v>
      </c>
      <c r="AY252" s="252" t="s">
        <v>146</v>
      </c>
    </row>
    <row r="253" s="13" customFormat="1">
      <c r="A253" s="13"/>
      <c r="B253" s="231"/>
      <c r="C253" s="232"/>
      <c r="D253" s="233" t="s">
        <v>154</v>
      </c>
      <c r="E253" s="234" t="s">
        <v>1</v>
      </c>
      <c r="F253" s="235" t="s">
        <v>196</v>
      </c>
      <c r="G253" s="232"/>
      <c r="H253" s="234" t="s">
        <v>1</v>
      </c>
      <c r="I253" s="236"/>
      <c r="J253" s="232"/>
      <c r="K253" s="232"/>
      <c r="L253" s="237"/>
      <c r="M253" s="238"/>
      <c r="N253" s="239"/>
      <c r="O253" s="239"/>
      <c r="P253" s="239"/>
      <c r="Q253" s="239"/>
      <c r="R253" s="239"/>
      <c r="S253" s="239"/>
      <c r="T253" s="24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1" t="s">
        <v>154</v>
      </c>
      <c r="AU253" s="241" t="s">
        <v>83</v>
      </c>
      <c r="AV253" s="13" t="s">
        <v>81</v>
      </c>
      <c r="AW253" s="13" t="s">
        <v>30</v>
      </c>
      <c r="AX253" s="13" t="s">
        <v>73</v>
      </c>
      <c r="AY253" s="241" t="s">
        <v>146</v>
      </c>
    </row>
    <row r="254" s="14" customFormat="1">
      <c r="A254" s="14"/>
      <c r="B254" s="242"/>
      <c r="C254" s="243"/>
      <c r="D254" s="233" t="s">
        <v>154</v>
      </c>
      <c r="E254" s="244" t="s">
        <v>1</v>
      </c>
      <c r="F254" s="245" t="s">
        <v>197</v>
      </c>
      <c r="G254" s="243"/>
      <c r="H254" s="246">
        <v>0.88</v>
      </c>
      <c r="I254" s="247"/>
      <c r="J254" s="243"/>
      <c r="K254" s="243"/>
      <c r="L254" s="248"/>
      <c r="M254" s="249"/>
      <c r="N254" s="250"/>
      <c r="O254" s="250"/>
      <c r="P254" s="250"/>
      <c r="Q254" s="250"/>
      <c r="R254" s="250"/>
      <c r="S254" s="250"/>
      <c r="T254" s="25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2" t="s">
        <v>154</v>
      </c>
      <c r="AU254" s="252" t="s">
        <v>83</v>
      </c>
      <c r="AV254" s="14" t="s">
        <v>83</v>
      </c>
      <c r="AW254" s="14" t="s">
        <v>30</v>
      </c>
      <c r="AX254" s="14" t="s">
        <v>73</v>
      </c>
      <c r="AY254" s="252" t="s">
        <v>146</v>
      </c>
    </row>
    <row r="255" s="13" customFormat="1">
      <c r="A255" s="13"/>
      <c r="B255" s="231"/>
      <c r="C255" s="232"/>
      <c r="D255" s="233" t="s">
        <v>154</v>
      </c>
      <c r="E255" s="234" t="s">
        <v>1</v>
      </c>
      <c r="F255" s="235" t="s">
        <v>794</v>
      </c>
      <c r="G255" s="232"/>
      <c r="H255" s="234" t="s">
        <v>1</v>
      </c>
      <c r="I255" s="236"/>
      <c r="J255" s="232"/>
      <c r="K255" s="232"/>
      <c r="L255" s="237"/>
      <c r="M255" s="238"/>
      <c r="N255" s="239"/>
      <c r="O255" s="239"/>
      <c r="P255" s="239"/>
      <c r="Q255" s="239"/>
      <c r="R255" s="239"/>
      <c r="S255" s="239"/>
      <c r="T255" s="24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1" t="s">
        <v>154</v>
      </c>
      <c r="AU255" s="241" t="s">
        <v>83</v>
      </c>
      <c r="AV255" s="13" t="s">
        <v>81</v>
      </c>
      <c r="AW255" s="13" t="s">
        <v>30</v>
      </c>
      <c r="AX255" s="13" t="s">
        <v>73</v>
      </c>
      <c r="AY255" s="241" t="s">
        <v>146</v>
      </c>
    </row>
    <row r="256" s="14" customFormat="1">
      <c r="A256" s="14"/>
      <c r="B256" s="242"/>
      <c r="C256" s="243"/>
      <c r="D256" s="233" t="s">
        <v>154</v>
      </c>
      <c r="E256" s="244" t="s">
        <v>1</v>
      </c>
      <c r="F256" s="245" t="s">
        <v>795</v>
      </c>
      <c r="G256" s="243"/>
      <c r="H256" s="246">
        <v>15.824</v>
      </c>
      <c r="I256" s="247"/>
      <c r="J256" s="243"/>
      <c r="K256" s="243"/>
      <c r="L256" s="248"/>
      <c r="M256" s="249"/>
      <c r="N256" s="250"/>
      <c r="O256" s="250"/>
      <c r="P256" s="250"/>
      <c r="Q256" s="250"/>
      <c r="R256" s="250"/>
      <c r="S256" s="250"/>
      <c r="T256" s="251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2" t="s">
        <v>154</v>
      </c>
      <c r="AU256" s="252" t="s">
        <v>83</v>
      </c>
      <c r="AV256" s="14" t="s">
        <v>83</v>
      </c>
      <c r="AW256" s="14" t="s">
        <v>30</v>
      </c>
      <c r="AX256" s="14" t="s">
        <v>73</v>
      </c>
      <c r="AY256" s="252" t="s">
        <v>146</v>
      </c>
    </row>
    <row r="257" s="13" customFormat="1">
      <c r="A257" s="13"/>
      <c r="B257" s="231"/>
      <c r="C257" s="232"/>
      <c r="D257" s="233" t="s">
        <v>154</v>
      </c>
      <c r="E257" s="234" t="s">
        <v>1</v>
      </c>
      <c r="F257" s="235" t="s">
        <v>796</v>
      </c>
      <c r="G257" s="232"/>
      <c r="H257" s="234" t="s">
        <v>1</v>
      </c>
      <c r="I257" s="236"/>
      <c r="J257" s="232"/>
      <c r="K257" s="232"/>
      <c r="L257" s="237"/>
      <c r="M257" s="238"/>
      <c r="N257" s="239"/>
      <c r="O257" s="239"/>
      <c r="P257" s="239"/>
      <c r="Q257" s="239"/>
      <c r="R257" s="239"/>
      <c r="S257" s="239"/>
      <c r="T257" s="240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1" t="s">
        <v>154</v>
      </c>
      <c r="AU257" s="241" t="s">
        <v>83</v>
      </c>
      <c r="AV257" s="13" t="s">
        <v>81</v>
      </c>
      <c r="AW257" s="13" t="s">
        <v>30</v>
      </c>
      <c r="AX257" s="13" t="s">
        <v>73</v>
      </c>
      <c r="AY257" s="241" t="s">
        <v>146</v>
      </c>
    </row>
    <row r="258" s="14" customFormat="1">
      <c r="A258" s="14"/>
      <c r="B258" s="242"/>
      <c r="C258" s="243"/>
      <c r="D258" s="233" t="s">
        <v>154</v>
      </c>
      <c r="E258" s="244" t="s">
        <v>1</v>
      </c>
      <c r="F258" s="245" t="s">
        <v>797</v>
      </c>
      <c r="G258" s="243"/>
      <c r="H258" s="246">
        <v>-3.25</v>
      </c>
      <c r="I258" s="247"/>
      <c r="J258" s="243"/>
      <c r="K258" s="243"/>
      <c r="L258" s="248"/>
      <c r="M258" s="249"/>
      <c r="N258" s="250"/>
      <c r="O258" s="250"/>
      <c r="P258" s="250"/>
      <c r="Q258" s="250"/>
      <c r="R258" s="250"/>
      <c r="S258" s="250"/>
      <c r="T258" s="251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2" t="s">
        <v>154</v>
      </c>
      <c r="AU258" s="252" t="s">
        <v>83</v>
      </c>
      <c r="AV258" s="14" t="s">
        <v>83</v>
      </c>
      <c r="AW258" s="14" t="s">
        <v>30</v>
      </c>
      <c r="AX258" s="14" t="s">
        <v>73</v>
      </c>
      <c r="AY258" s="252" t="s">
        <v>146</v>
      </c>
    </row>
    <row r="259" s="15" customFormat="1">
      <c r="A259" s="15"/>
      <c r="B259" s="253"/>
      <c r="C259" s="254"/>
      <c r="D259" s="233" t="s">
        <v>154</v>
      </c>
      <c r="E259" s="255" t="s">
        <v>1</v>
      </c>
      <c r="F259" s="256" t="s">
        <v>157</v>
      </c>
      <c r="G259" s="254"/>
      <c r="H259" s="257">
        <v>38.198</v>
      </c>
      <c r="I259" s="258"/>
      <c r="J259" s="254"/>
      <c r="K259" s="254"/>
      <c r="L259" s="259"/>
      <c r="M259" s="260"/>
      <c r="N259" s="261"/>
      <c r="O259" s="261"/>
      <c r="P259" s="261"/>
      <c r="Q259" s="261"/>
      <c r="R259" s="261"/>
      <c r="S259" s="261"/>
      <c r="T259" s="262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63" t="s">
        <v>154</v>
      </c>
      <c r="AU259" s="263" t="s">
        <v>83</v>
      </c>
      <c r="AV259" s="15" t="s">
        <v>153</v>
      </c>
      <c r="AW259" s="15" t="s">
        <v>30</v>
      </c>
      <c r="AX259" s="15" t="s">
        <v>81</v>
      </c>
      <c r="AY259" s="263" t="s">
        <v>146</v>
      </c>
    </row>
    <row r="260" s="2" customFormat="1" ht="44.25" customHeight="1">
      <c r="A260" s="38"/>
      <c r="B260" s="39"/>
      <c r="C260" s="218" t="s">
        <v>7</v>
      </c>
      <c r="D260" s="218" t="s">
        <v>149</v>
      </c>
      <c r="E260" s="219" t="s">
        <v>219</v>
      </c>
      <c r="F260" s="220" t="s">
        <v>220</v>
      </c>
      <c r="G260" s="221" t="s">
        <v>175</v>
      </c>
      <c r="H260" s="222">
        <v>76.396</v>
      </c>
      <c r="I260" s="223"/>
      <c r="J260" s="224">
        <f>ROUND(I260*H260,2)</f>
        <v>0</v>
      </c>
      <c r="K260" s="220" t="s">
        <v>161</v>
      </c>
      <c r="L260" s="44"/>
      <c r="M260" s="225" t="s">
        <v>1</v>
      </c>
      <c r="N260" s="226" t="s">
        <v>38</v>
      </c>
      <c r="O260" s="91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153</v>
      </c>
      <c r="AT260" s="229" t="s">
        <v>149</v>
      </c>
      <c r="AU260" s="229" t="s">
        <v>83</v>
      </c>
      <c r="AY260" s="17" t="s">
        <v>146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7" t="s">
        <v>81</v>
      </c>
      <c r="BK260" s="230">
        <f>ROUND(I260*H260,2)</f>
        <v>0</v>
      </c>
      <c r="BL260" s="17" t="s">
        <v>153</v>
      </c>
      <c r="BM260" s="229" t="s">
        <v>271</v>
      </c>
    </row>
    <row r="261" s="13" customFormat="1">
      <c r="A261" s="13"/>
      <c r="B261" s="231"/>
      <c r="C261" s="232"/>
      <c r="D261" s="233" t="s">
        <v>154</v>
      </c>
      <c r="E261" s="234" t="s">
        <v>1</v>
      </c>
      <c r="F261" s="235" t="s">
        <v>222</v>
      </c>
      <c r="G261" s="232"/>
      <c r="H261" s="234" t="s">
        <v>1</v>
      </c>
      <c r="I261" s="236"/>
      <c r="J261" s="232"/>
      <c r="K261" s="232"/>
      <c r="L261" s="237"/>
      <c r="M261" s="238"/>
      <c r="N261" s="239"/>
      <c r="O261" s="239"/>
      <c r="P261" s="239"/>
      <c r="Q261" s="239"/>
      <c r="R261" s="239"/>
      <c r="S261" s="239"/>
      <c r="T261" s="24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1" t="s">
        <v>154</v>
      </c>
      <c r="AU261" s="241" t="s">
        <v>83</v>
      </c>
      <c r="AV261" s="13" t="s">
        <v>81</v>
      </c>
      <c r="AW261" s="13" t="s">
        <v>30</v>
      </c>
      <c r="AX261" s="13" t="s">
        <v>73</v>
      </c>
      <c r="AY261" s="241" t="s">
        <v>146</v>
      </c>
    </row>
    <row r="262" s="14" customFormat="1">
      <c r="A262" s="14"/>
      <c r="B262" s="242"/>
      <c r="C262" s="243"/>
      <c r="D262" s="233" t="s">
        <v>154</v>
      </c>
      <c r="E262" s="244" t="s">
        <v>1</v>
      </c>
      <c r="F262" s="245" t="s">
        <v>808</v>
      </c>
      <c r="G262" s="243"/>
      <c r="H262" s="246">
        <v>76.396</v>
      </c>
      <c r="I262" s="247"/>
      <c r="J262" s="243"/>
      <c r="K262" s="243"/>
      <c r="L262" s="248"/>
      <c r="M262" s="249"/>
      <c r="N262" s="250"/>
      <c r="O262" s="250"/>
      <c r="P262" s="250"/>
      <c r="Q262" s="250"/>
      <c r="R262" s="250"/>
      <c r="S262" s="250"/>
      <c r="T262" s="251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2" t="s">
        <v>154</v>
      </c>
      <c r="AU262" s="252" t="s">
        <v>83</v>
      </c>
      <c r="AV262" s="14" t="s">
        <v>83</v>
      </c>
      <c r="AW262" s="14" t="s">
        <v>30</v>
      </c>
      <c r="AX262" s="14" t="s">
        <v>73</v>
      </c>
      <c r="AY262" s="252" t="s">
        <v>146</v>
      </c>
    </row>
    <row r="263" s="15" customFormat="1">
      <c r="A263" s="15"/>
      <c r="B263" s="253"/>
      <c r="C263" s="254"/>
      <c r="D263" s="233" t="s">
        <v>154</v>
      </c>
      <c r="E263" s="255" t="s">
        <v>1</v>
      </c>
      <c r="F263" s="256" t="s">
        <v>157</v>
      </c>
      <c r="G263" s="254"/>
      <c r="H263" s="257">
        <v>76.396</v>
      </c>
      <c r="I263" s="258"/>
      <c r="J263" s="254"/>
      <c r="K263" s="254"/>
      <c r="L263" s="259"/>
      <c r="M263" s="260"/>
      <c r="N263" s="261"/>
      <c r="O263" s="261"/>
      <c r="P263" s="261"/>
      <c r="Q263" s="261"/>
      <c r="R263" s="261"/>
      <c r="S263" s="261"/>
      <c r="T263" s="262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63" t="s">
        <v>154</v>
      </c>
      <c r="AU263" s="263" t="s">
        <v>83</v>
      </c>
      <c r="AV263" s="15" t="s">
        <v>153</v>
      </c>
      <c r="AW263" s="15" t="s">
        <v>30</v>
      </c>
      <c r="AX263" s="15" t="s">
        <v>81</v>
      </c>
      <c r="AY263" s="263" t="s">
        <v>146</v>
      </c>
    </row>
    <row r="264" s="2" customFormat="1" ht="37.8" customHeight="1">
      <c r="A264" s="38"/>
      <c r="B264" s="39"/>
      <c r="C264" s="218" t="s">
        <v>213</v>
      </c>
      <c r="D264" s="218" t="s">
        <v>149</v>
      </c>
      <c r="E264" s="219" t="s">
        <v>809</v>
      </c>
      <c r="F264" s="220" t="s">
        <v>810</v>
      </c>
      <c r="G264" s="221" t="s">
        <v>160</v>
      </c>
      <c r="H264" s="222">
        <v>6</v>
      </c>
      <c r="I264" s="223"/>
      <c r="J264" s="224">
        <f>ROUND(I264*H264,2)</f>
        <v>0</v>
      </c>
      <c r="K264" s="220" t="s">
        <v>161</v>
      </c>
      <c r="L264" s="44"/>
      <c r="M264" s="225" t="s">
        <v>1</v>
      </c>
      <c r="N264" s="226" t="s">
        <v>38</v>
      </c>
      <c r="O264" s="91"/>
      <c r="P264" s="227">
        <f>O264*H264</f>
        <v>0</v>
      </c>
      <c r="Q264" s="227">
        <v>0</v>
      </c>
      <c r="R264" s="227">
        <f>Q264*H264</f>
        <v>0</v>
      </c>
      <c r="S264" s="227">
        <v>0</v>
      </c>
      <c r="T264" s="228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9" t="s">
        <v>153</v>
      </c>
      <c r="AT264" s="229" t="s">
        <v>149</v>
      </c>
      <c r="AU264" s="229" t="s">
        <v>83</v>
      </c>
      <c r="AY264" s="17" t="s">
        <v>146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7" t="s">
        <v>81</v>
      </c>
      <c r="BK264" s="230">
        <f>ROUND(I264*H264,2)</f>
        <v>0</v>
      </c>
      <c r="BL264" s="17" t="s">
        <v>153</v>
      </c>
      <c r="BM264" s="229" t="s">
        <v>282</v>
      </c>
    </row>
    <row r="265" s="13" customFormat="1">
      <c r="A265" s="13"/>
      <c r="B265" s="231"/>
      <c r="C265" s="232"/>
      <c r="D265" s="233" t="s">
        <v>154</v>
      </c>
      <c r="E265" s="234" t="s">
        <v>1</v>
      </c>
      <c r="F265" s="235" t="s">
        <v>811</v>
      </c>
      <c r="G265" s="232"/>
      <c r="H265" s="234" t="s">
        <v>1</v>
      </c>
      <c r="I265" s="236"/>
      <c r="J265" s="232"/>
      <c r="K265" s="232"/>
      <c r="L265" s="237"/>
      <c r="M265" s="238"/>
      <c r="N265" s="239"/>
      <c r="O265" s="239"/>
      <c r="P265" s="239"/>
      <c r="Q265" s="239"/>
      <c r="R265" s="239"/>
      <c r="S265" s="239"/>
      <c r="T265" s="24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1" t="s">
        <v>154</v>
      </c>
      <c r="AU265" s="241" t="s">
        <v>83</v>
      </c>
      <c r="AV265" s="13" t="s">
        <v>81</v>
      </c>
      <c r="AW265" s="13" t="s">
        <v>30</v>
      </c>
      <c r="AX265" s="13" t="s">
        <v>73</v>
      </c>
      <c r="AY265" s="241" t="s">
        <v>146</v>
      </c>
    </row>
    <row r="266" s="14" customFormat="1">
      <c r="A266" s="14"/>
      <c r="B266" s="242"/>
      <c r="C266" s="243"/>
      <c r="D266" s="233" t="s">
        <v>154</v>
      </c>
      <c r="E266" s="244" t="s">
        <v>1</v>
      </c>
      <c r="F266" s="245" t="s">
        <v>812</v>
      </c>
      <c r="G266" s="243"/>
      <c r="H266" s="246">
        <v>6</v>
      </c>
      <c r="I266" s="247"/>
      <c r="J266" s="243"/>
      <c r="K266" s="243"/>
      <c r="L266" s="248"/>
      <c r="M266" s="249"/>
      <c r="N266" s="250"/>
      <c r="O266" s="250"/>
      <c r="P266" s="250"/>
      <c r="Q266" s="250"/>
      <c r="R266" s="250"/>
      <c r="S266" s="250"/>
      <c r="T266" s="251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2" t="s">
        <v>154</v>
      </c>
      <c r="AU266" s="252" t="s">
        <v>83</v>
      </c>
      <c r="AV266" s="14" t="s">
        <v>83</v>
      </c>
      <c r="AW266" s="14" t="s">
        <v>30</v>
      </c>
      <c r="AX266" s="14" t="s">
        <v>73</v>
      </c>
      <c r="AY266" s="252" t="s">
        <v>146</v>
      </c>
    </row>
    <row r="267" s="15" customFormat="1">
      <c r="A267" s="15"/>
      <c r="B267" s="253"/>
      <c r="C267" s="254"/>
      <c r="D267" s="233" t="s">
        <v>154</v>
      </c>
      <c r="E267" s="255" t="s">
        <v>1</v>
      </c>
      <c r="F267" s="256" t="s">
        <v>157</v>
      </c>
      <c r="G267" s="254"/>
      <c r="H267" s="257">
        <v>6</v>
      </c>
      <c r="I267" s="258"/>
      <c r="J267" s="254"/>
      <c r="K267" s="254"/>
      <c r="L267" s="259"/>
      <c r="M267" s="260"/>
      <c r="N267" s="261"/>
      <c r="O267" s="261"/>
      <c r="P267" s="261"/>
      <c r="Q267" s="261"/>
      <c r="R267" s="261"/>
      <c r="S267" s="261"/>
      <c r="T267" s="262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3" t="s">
        <v>154</v>
      </c>
      <c r="AU267" s="263" t="s">
        <v>83</v>
      </c>
      <c r="AV267" s="15" t="s">
        <v>153</v>
      </c>
      <c r="AW267" s="15" t="s">
        <v>30</v>
      </c>
      <c r="AX267" s="15" t="s">
        <v>81</v>
      </c>
      <c r="AY267" s="263" t="s">
        <v>146</v>
      </c>
    </row>
    <row r="268" s="2" customFormat="1" ht="49.05" customHeight="1">
      <c r="A268" s="38"/>
      <c r="B268" s="39"/>
      <c r="C268" s="218" t="s">
        <v>276</v>
      </c>
      <c r="D268" s="218" t="s">
        <v>149</v>
      </c>
      <c r="E268" s="219" t="s">
        <v>228</v>
      </c>
      <c r="F268" s="220" t="s">
        <v>229</v>
      </c>
      <c r="G268" s="221" t="s">
        <v>175</v>
      </c>
      <c r="H268" s="222">
        <v>28.911</v>
      </c>
      <c r="I268" s="223"/>
      <c r="J268" s="224">
        <f>ROUND(I268*H268,2)</f>
        <v>0</v>
      </c>
      <c r="K268" s="220" t="s">
        <v>161</v>
      </c>
      <c r="L268" s="44"/>
      <c r="M268" s="225" t="s">
        <v>1</v>
      </c>
      <c r="N268" s="226" t="s">
        <v>38</v>
      </c>
      <c r="O268" s="91"/>
      <c r="P268" s="227">
        <f>O268*H268</f>
        <v>0</v>
      </c>
      <c r="Q268" s="227">
        <v>0</v>
      </c>
      <c r="R268" s="227">
        <f>Q268*H268</f>
        <v>0</v>
      </c>
      <c r="S268" s="227">
        <v>0</v>
      </c>
      <c r="T268" s="228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9" t="s">
        <v>153</v>
      </c>
      <c r="AT268" s="229" t="s">
        <v>149</v>
      </c>
      <c r="AU268" s="229" t="s">
        <v>83</v>
      </c>
      <c r="AY268" s="17" t="s">
        <v>146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7" t="s">
        <v>81</v>
      </c>
      <c r="BK268" s="230">
        <f>ROUND(I268*H268,2)</f>
        <v>0</v>
      </c>
      <c r="BL268" s="17" t="s">
        <v>153</v>
      </c>
      <c r="BM268" s="229" t="s">
        <v>287</v>
      </c>
    </row>
    <row r="269" s="13" customFormat="1">
      <c r="A269" s="13"/>
      <c r="B269" s="231"/>
      <c r="C269" s="232"/>
      <c r="D269" s="233" t="s">
        <v>154</v>
      </c>
      <c r="E269" s="234" t="s">
        <v>1</v>
      </c>
      <c r="F269" s="235" t="s">
        <v>813</v>
      </c>
      <c r="G269" s="232"/>
      <c r="H269" s="234" t="s">
        <v>1</v>
      </c>
      <c r="I269" s="236"/>
      <c r="J269" s="232"/>
      <c r="K269" s="232"/>
      <c r="L269" s="237"/>
      <c r="M269" s="238"/>
      <c r="N269" s="239"/>
      <c r="O269" s="239"/>
      <c r="P269" s="239"/>
      <c r="Q269" s="239"/>
      <c r="R269" s="239"/>
      <c r="S269" s="239"/>
      <c r="T269" s="240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1" t="s">
        <v>154</v>
      </c>
      <c r="AU269" s="241" t="s">
        <v>83</v>
      </c>
      <c r="AV269" s="13" t="s">
        <v>81</v>
      </c>
      <c r="AW269" s="13" t="s">
        <v>30</v>
      </c>
      <c r="AX269" s="13" t="s">
        <v>73</v>
      </c>
      <c r="AY269" s="241" t="s">
        <v>146</v>
      </c>
    </row>
    <row r="270" s="14" customFormat="1">
      <c r="A270" s="14"/>
      <c r="B270" s="242"/>
      <c r="C270" s="243"/>
      <c r="D270" s="233" t="s">
        <v>154</v>
      </c>
      <c r="E270" s="244" t="s">
        <v>1</v>
      </c>
      <c r="F270" s="245" t="s">
        <v>814</v>
      </c>
      <c r="G270" s="243"/>
      <c r="H270" s="246">
        <v>14.706</v>
      </c>
      <c r="I270" s="247"/>
      <c r="J270" s="243"/>
      <c r="K270" s="243"/>
      <c r="L270" s="248"/>
      <c r="M270" s="249"/>
      <c r="N270" s="250"/>
      <c r="O270" s="250"/>
      <c r="P270" s="250"/>
      <c r="Q270" s="250"/>
      <c r="R270" s="250"/>
      <c r="S270" s="250"/>
      <c r="T270" s="25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2" t="s">
        <v>154</v>
      </c>
      <c r="AU270" s="252" t="s">
        <v>83</v>
      </c>
      <c r="AV270" s="14" t="s">
        <v>83</v>
      </c>
      <c r="AW270" s="14" t="s">
        <v>30</v>
      </c>
      <c r="AX270" s="14" t="s">
        <v>73</v>
      </c>
      <c r="AY270" s="252" t="s">
        <v>146</v>
      </c>
    </row>
    <row r="271" s="13" customFormat="1">
      <c r="A271" s="13"/>
      <c r="B271" s="231"/>
      <c r="C271" s="232"/>
      <c r="D271" s="233" t="s">
        <v>154</v>
      </c>
      <c r="E271" s="234" t="s">
        <v>1</v>
      </c>
      <c r="F271" s="235" t="s">
        <v>815</v>
      </c>
      <c r="G271" s="232"/>
      <c r="H271" s="234" t="s">
        <v>1</v>
      </c>
      <c r="I271" s="236"/>
      <c r="J271" s="232"/>
      <c r="K271" s="232"/>
      <c r="L271" s="237"/>
      <c r="M271" s="238"/>
      <c r="N271" s="239"/>
      <c r="O271" s="239"/>
      <c r="P271" s="239"/>
      <c r="Q271" s="239"/>
      <c r="R271" s="239"/>
      <c r="S271" s="239"/>
      <c r="T271" s="240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1" t="s">
        <v>154</v>
      </c>
      <c r="AU271" s="241" t="s">
        <v>83</v>
      </c>
      <c r="AV271" s="13" t="s">
        <v>81</v>
      </c>
      <c r="AW271" s="13" t="s">
        <v>30</v>
      </c>
      <c r="AX271" s="13" t="s">
        <v>73</v>
      </c>
      <c r="AY271" s="241" t="s">
        <v>146</v>
      </c>
    </row>
    <row r="272" s="14" customFormat="1">
      <c r="A272" s="14"/>
      <c r="B272" s="242"/>
      <c r="C272" s="243"/>
      <c r="D272" s="233" t="s">
        <v>154</v>
      </c>
      <c r="E272" s="244" t="s">
        <v>1</v>
      </c>
      <c r="F272" s="245" t="s">
        <v>816</v>
      </c>
      <c r="G272" s="243"/>
      <c r="H272" s="246">
        <v>0.22</v>
      </c>
      <c r="I272" s="247"/>
      <c r="J272" s="243"/>
      <c r="K272" s="243"/>
      <c r="L272" s="248"/>
      <c r="M272" s="249"/>
      <c r="N272" s="250"/>
      <c r="O272" s="250"/>
      <c r="P272" s="250"/>
      <c r="Q272" s="250"/>
      <c r="R272" s="250"/>
      <c r="S272" s="250"/>
      <c r="T272" s="251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2" t="s">
        <v>154</v>
      </c>
      <c r="AU272" s="252" t="s">
        <v>83</v>
      </c>
      <c r="AV272" s="14" t="s">
        <v>83</v>
      </c>
      <c r="AW272" s="14" t="s">
        <v>30</v>
      </c>
      <c r="AX272" s="14" t="s">
        <v>73</v>
      </c>
      <c r="AY272" s="252" t="s">
        <v>146</v>
      </c>
    </row>
    <row r="273" s="13" customFormat="1">
      <c r="A273" s="13"/>
      <c r="B273" s="231"/>
      <c r="C273" s="232"/>
      <c r="D273" s="233" t="s">
        <v>154</v>
      </c>
      <c r="E273" s="234" t="s">
        <v>1</v>
      </c>
      <c r="F273" s="235" t="s">
        <v>794</v>
      </c>
      <c r="G273" s="232"/>
      <c r="H273" s="234" t="s">
        <v>1</v>
      </c>
      <c r="I273" s="236"/>
      <c r="J273" s="232"/>
      <c r="K273" s="232"/>
      <c r="L273" s="237"/>
      <c r="M273" s="238"/>
      <c r="N273" s="239"/>
      <c r="O273" s="239"/>
      <c r="P273" s="239"/>
      <c r="Q273" s="239"/>
      <c r="R273" s="239"/>
      <c r="S273" s="239"/>
      <c r="T273" s="24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1" t="s">
        <v>154</v>
      </c>
      <c r="AU273" s="241" t="s">
        <v>83</v>
      </c>
      <c r="AV273" s="13" t="s">
        <v>81</v>
      </c>
      <c r="AW273" s="13" t="s">
        <v>30</v>
      </c>
      <c r="AX273" s="13" t="s">
        <v>73</v>
      </c>
      <c r="AY273" s="241" t="s">
        <v>146</v>
      </c>
    </row>
    <row r="274" s="14" customFormat="1">
      <c r="A274" s="14"/>
      <c r="B274" s="242"/>
      <c r="C274" s="243"/>
      <c r="D274" s="233" t="s">
        <v>154</v>
      </c>
      <c r="E274" s="244" t="s">
        <v>1</v>
      </c>
      <c r="F274" s="245" t="s">
        <v>817</v>
      </c>
      <c r="G274" s="243"/>
      <c r="H274" s="246">
        <v>11.385</v>
      </c>
      <c r="I274" s="247"/>
      <c r="J274" s="243"/>
      <c r="K274" s="243"/>
      <c r="L274" s="248"/>
      <c r="M274" s="249"/>
      <c r="N274" s="250"/>
      <c r="O274" s="250"/>
      <c r="P274" s="250"/>
      <c r="Q274" s="250"/>
      <c r="R274" s="250"/>
      <c r="S274" s="250"/>
      <c r="T274" s="251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2" t="s">
        <v>154</v>
      </c>
      <c r="AU274" s="252" t="s">
        <v>83</v>
      </c>
      <c r="AV274" s="14" t="s">
        <v>83</v>
      </c>
      <c r="AW274" s="14" t="s">
        <v>30</v>
      </c>
      <c r="AX274" s="14" t="s">
        <v>73</v>
      </c>
      <c r="AY274" s="252" t="s">
        <v>146</v>
      </c>
    </row>
    <row r="275" s="13" customFormat="1">
      <c r="A275" s="13"/>
      <c r="B275" s="231"/>
      <c r="C275" s="232"/>
      <c r="D275" s="233" t="s">
        <v>154</v>
      </c>
      <c r="E275" s="234" t="s">
        <v>1</v>
      </c>
      <c r="F275" s="235" t="s">
        <v>236</v>
      </c>
      <c r="G275" s="232"/>
      <c r="H275" s="234" t="s">
        <v>1</v>
      </c>
      <c r="I275" s="236"/>
      <c r="J275" s="232"/>
      <c r="K275" s="232"/>
      <c r="L275" s="237"/>
      <c r="M275" s="238"/>
      <c r="N275" s="239"/>
      <c r="O275" s="239"/>
      <c r="P275" s="239"/>
      <c r="Q275" s="239"/>
      <c r="R275" s="239"/>
      <c r="S275" s="239"/>
      <c r="T275" s="24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1" t="s">
        <v>154</v>
      </c>
      <c r="AU275" s="241" t="s">
        <v>83</v>
      </c>
      <c r="AV275" s="13" t="s">
        <v>81</v>
      </c>
      <c r="AW275" s="13" t="s">
        <v>30</v>
      </c>
      <c r="AX275" s="13" t="s">
        <v>73</v>
      </c>
      <c r="AY275" s="241" t="s">
        <v>146</v>
      </c>
    </row>
    <row r="276" s="14" customFormat="1">
      <c r="A276" s="14"/>
      <c r="B276" s="242"/>
      <c r="C276" s="243"/>
      <c r="D276" s="233" t="s">
        <v>154</v>
      </c>
      <c r="E276" s="244" t="s">
        <v>1</v>
      </c>
      <c r="F276" s="245" t="s">
        <v>818</v>
      </c>
      <c r="G276" s="243"/>
      <c r="H276" s="246">
        <v>2.6</v>
      </c>
      <c r="I276" s="247"/>
      <c r="J276" s="243"/>
      <c r="K276" s="243"/>
      <c r="L276" s="248"/>
      <c r="M276" s="249"/>
      <c r="N276" s="250"/>
      <c r="O276" s="250"/>
      <c r="P276" s="250"/>
      <c r="Q276" s="250"/>
      <c r="R276" s="250"/>
      <c r="S276" s="250"/>
      <c r="T276" s="251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2" t="s">
        <v>154</v>
      </c>
      <c r="AU276" s="252" t="s">
        <v>83</v>
      </c>
      <c r="AV276" s="14" t="s">
        <v>83</v>
      </c>
      <c r="AW276" s="14" t="s">
        <v>30</v>
      </c>
      <c r="AX276" s="14" t="s">
        <v>73</v>
      </c>
      <c r="AY276" s="252" t="s">
        <v>146</v>
      </c>
    </row>
    <row r="277" s="15" customFormat="1">
      <c r="A277" s="15"/>
      <c r="B277" s="253"/>
      <c r="C277" s="254"/>
      <c r="D277" s="233" t="s">
        <v>154</v>
      </c>
      <c r="E277" s="255" t="s">
        <v>1</v>
      </c>
      <c r="F277" s="256" t="s">
        <v>157</v>
      </c>
      <c r="G277" s="254"/>
      <c r="H277" s="257">
        <v>28.911</v>
      </c>
      <c r="I277" s="258"/>
      <c r="J277" s="254"/>
      <c r="K277" s="254"/>
      <c r="L277" s="259"/>
      <c r="M277" s="260"/>
      <c r="N277" s="261"/>
      <c r="O277" s="261"/>
      <c r="P277" s="261"/>
      <c r="Q277" s="261"/>
      <c r="R277" s="261"/>
      <c r="S277" s="261"/>
      <c r="T277" s="262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3" t="s">
        <v>154</v>
      </c>
      <c r="AU277" s="263" t="s">
        <v>83</v>
      </c>
      <c r="AV277" s="15" t="s">
        <v>153</v>
      </c>
      <c r="AW277" s="15" t="s">
        <v>30</v>
      </c>
      <c r="AX277" s="15" t="s">
        <v>81</v>
      </c>
      <c r="AY277" s="263" t="s">
        <v>146</v>
      </c>
    </row>
    <row r="278" s="2" customFormat="1" ht="33" customHeight="1">
      <c r="A278" s="38"/>
      <c r="B278" s="39"/>
      <c r="C278" s="218" t="s">
        <v>217</v>
      </c>
      <c r="D278" s="218" t="s">
        <v>149</v>
      </c>
      <c r="E278" s="219" t="s">
        <v>238</v>
      </c>
      <c r="F278" s="220" t="s">
        <v>239</v>
      </c>
      <c r="G278" s="221" t="s">
        <v>152</v>
      </c>
      <c r="H278" s="222">
        <v>1.2</v>
      </c>
      <c r="I278" s="223"/>
      <c r="J278" s="224">
        <f>ROUND(I278*H278,2)</f>
        <v>0</v>
      </c>
      <c r="K278" s="220" t="s">
        <v>161</v>
      </c>
      <c r="L278" s="44"/>
      <c r="M278" s="225" t="s">
        <v>1</v>
      </c>
      <c r="N278" s="226" t="s">
        <v>38</v>
      </c>
      <c r="O278" s="91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29" t="s">
        <v>153</v>
      </c>
      <c r="AT278" s="229" t="s">
        <v>149</v>
      </c>
      <c r="AU278" s="229" t="s">
        <v>83</v>
      </c>
      <c r="AY278" s="17" t="s">
        <v>146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7" t="s">
        <v>81</v>
      </c>
      <c r="BK278" s="230">
        <f>ROUND(I278*H278,2)</f>
        <v>0</v>
      </c>
      <c r="BL278" s="17" t="s">
        <v>153</v>
      </c>
      <c r="BM278" s="229" t="s">
        <v>293</v>
      </c>
    </row>
    <row r="279" s="13" customFormat="1">
      <c r="A279" s="13"/>
      <c r="B279" s="231"/>
      <c r="C279" s="232"/>
      <c r="D279" s="233" t="s">
        <v>154</v>
      </c>
      <c r="E279" s="234" t="s">
        <v>1</v>
      </c>
      <c r="F279" s="235" t="s">
        <v>241</v>
      </c>
      <c r="G279" s="232"/>
      <c r="H279" s="234" t="s">
        <v>1</v>
      </c>
      <c r="I279" s="236"/>
      <c r="J279" s="232"/>
      <c r="K279" s="232"/>
      <c r="L279" s="237"/>
      <c r="M279" s="238"/>
      <c r="N279" s="239"/>
      <c r="O279" s="239"/>
      <c r="P279" s="239"/>
      <c r="Q279" s="239"/>
      <c r="R279" s="239"/>
      <c r="S279" s="239"/>
      <c r="T279" s="24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1" t="s">
        <v>154</v>
      </c>
      <c r="AU279" s="241" t="s">
        <v>83</v>
      </c>
      <c r="AV279" s="13" t="s">
        <v>81</v>
      </c>
      <c r="AW279" s="13" t="s">
        <v>30</v>
      </c>
      <c r="AX279" s="13" t="s">
        <v>73</v>
      </c>
      <c r="AY279" s="241" t="s">
        <v>146</v>
      </c>
    </row>
    <row r="280" s="14" customFormat="1">
      <c r="A280" s="14"/>
      <c r="B280" s="242"/>
      <c r="C280" s="243"/>
      <c r="D280" s="233" t="s">
        <v>154</v>
      </c>
      <c r="E280" s="244" t="s">
        <v>1</v>
      </c>
      <c r="F280" s="245" t="s">
        <v>819</v>
      </c>
      <c r="G280" s="243"/>
      <c r="H280" s="246">
        <v>1.2</v>
      </c>
      <c r="I280" s="247"/>
      <c r="J280" s="243"/>
      <c r="K280" s="243"/>
      <c r="L280" s="248"/>
      <c r="M280" s="249"/>
      <c r="N280" s="250"/>
      <c r="O280" s="250"/>
      <c r="P280" s="250"/>
      <c r="Q280" s="250"/>
      <c r="R280" s="250"/>
      <c r="S280" s="250"/>
      <c r="T280" s="251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2" t="s">
        <v>154</v>
      </c>
      <c r="AU280" s="252" t="s">
        <v>83</v>
      </c>
      <c r="AV280" s="14" t="s">
        <v>83</v>
      </c>
      <c r="AW280" s="14" t="s">
        <v>30</v>
      </c>
      <c r="AX280" s="14" t="s">
        <v>73</v>
      </c>
      <c r="AY280" s="252" t="s">
        <v>146</v>
      </c>
    </row>
    <row r="281" s="15" customFormat="1">
      <c r="A281" s="15"/>
      <c r="B281" s="253"/>
      <c r="C281" s="254"/>
      <c r="D281" s="233" t="s">
        <v>154</v>
      </c>
      <c r="E281" s="255" t="s">
        <v>1</v>
      </c>
      <c r="F281" s="256" t="s">
        <v>157</v>
      </c>
      <c r="G281" s="254"/>
      <c r="H281" s="257">
        <v>1.2</v>
      </c>
      <c r="I281" s="258"/>
      <c r="J281" s="254"/>
      <c r="K281" s="254"/>
      <c r="L281" s="259"/>
      <c r="M281" s="260"/>
      <c r="N281" s="261"/>
      <c r="O281" s="261"/>
      <c r="P281" s="261"/>
      <c r="Q281" s="261"/>
      <c r="R281" s="261"/>
      <c r="S281" s="261"/>
      <c r="T281" s="262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3" t="s">
        <v>154</v>
      </c>
      <c r="AU281" s="263" t="s">
        <v>83</v>
      </c>
      <c r="AV281" s="15" t="s">
        <v>153</v>
      </c>
      <c r="AW281" s="15" t="s">
        <v>30</v>
      </c>
      <c r="AX281" s="15" t="s">
        <v>81</v>
      </c>
      <c r="AY281" s="263" t="s">
        <v>146</v>
      </c>
    </row>
    <row r="282" s="2" customFormat="1" ht="24.15" customHeight="1">
      <c r="A282" s="38"/>
      <c r="B282" s="39"/>
      <c r="C282" s="218" t="s">
        <v>284</v>
      </c>
      <c r="D282" s="218" t="s">
        <v>149</v>
      </c>
      <c r="E282" s="219" t="s">
        <v>244</v>
      </c>
      <c r="F282" s="220" t="s">
        <v>245</v>
      </c>
      <c r="G282" s="221" t="s">
        <v>152</v>
      </c>
      <c r="H282" s="222">
        <v>1.2</v>
      </c>
      <c r="I282" s="223"/>
      <c r="J282" s="224">
        <f>ROUND(I282*H282,2)</f>
        <v>0</v>
      </c>
      <c r="K282" s="220" t="s">
        <v>161</v>
      </c>
      <c r="L282" s="44"/>
      <c r="M282" s="225" t="s">
        <v>1</v>
      </c>
      <c r="N282" s="226" t="s">
        <v>38</v>
      </c>
      <c r="O282" s="91"/>
      <c r="P282" s="227">
        <f>O282*H282</f>
        <v>0</v>
      </c>
      <c r="Q282" s="227">
        <v>0</v>
      </c>
      <c r="R282" s="227">
        <f>Q282*H282</f>
        <v>0</v>
      </c>
      <c r="S282" s="227">
        <v>0</v>
      </c>
      <c r="T282" s="228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9" t="s">
        <v>153</v>
      </c>
      <c r="AT282" s="229" t="s">
        <v>149</v>
      </c>
      <c r="AU282" s="229" t="s">
        <v>83</v>
      </c>
      <c r="AY282" s="17" t="s">
        <v>146</v>
      </c>
      <c r="BE282" s="230">
        <f>IF(N282="základní",J282,0)</f>
        <v>0</v>
      </c>
      <c r="BF282" s="230">
        <f>IF(N282="snížená",J282,0)</f>
        <v>0</v>
      </c>
      <c r="BG282" s="230">
        <f>IF(N282="zákl. přenesená",J282,0)</f>
        <v>0</v>
      </c>
      <c r="BH282" s="230">
        <f>IF(N282="sníž. přenesená",J282,0)</f>
        <v>0</v>
      </c>
      <c r="BI282" s="230">
        <f>IF(N282="nulová",J282,0)</f>
        <v>0</v>
      </c>
      <c r="BJ282" s="17" t="s">
        <v>81</v>
      </c>
      <c r="BK282" s="230">
        <f>ROUND(I282*H282,2)</f>
        <v>0</v>
      </c>
      <c r="BL282" s="17" t="s">
        <v>153</v>
      </c>
      <c r="BM282" s="229" t="s">
        <v>298</v>
      </c>
    </row>
    <row r="283" s="13" customFormat="1">
      <c r="A283" s="13"/>
      <c r="B283" s="231"/>
      <c r="C283" s="232"/>
      <c r="D283" s="233" t="s">
        <v>154</v>
      </c>
      <c r="E283" s="234" t="s">
        <v>1</v>
      </c>
      <c r="F283" s="235" t="s">
        <v>247</v>
      </c>
      <c r="G283" s="232"/>
      <c r="H283" s="234" t="s">
        <v>1</v>
      </c>
      <c r="I283" s="236"/>
      <c r="J283" s="232"/>
      <c r="K283" s="232"/>
      <c r="L283" s="237"/>
      <c r="M283" s="238"/>
      <c r="N283" s="239"/>
      <c r="O283" s="239"/>
      <c r="P283" s="239"/>
      <c r="Q283" s="239"/>
      <c r="R283" s="239"/>
      <c r="S283" s="239"/>
      <c r="T283" s="24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1" t="s">
        <v>154</v>
      </c>
      <c r="AU283" s="241" t="s">
        <v>83</v>
      </c>
      <c r="AV283" s="13" t="s">
        <v>81</v>
      </c>
      <c r="AW283" s="13" t="s">
        <v>30</v>
      </c>
      <c r="AX283" s="13" t="s">
        <v>73</v>
      </c>
      <c r="AY283" s="241" t="s">
        <v>146</v>
      </c>
    </row>
    <row r="284" s="14" customFormat="1">
      <c r="A284" s="14"/>
      <c r="B284" s="242"/>
      <c r="C284" s="243"/>
      <c r="D284" s="233" t="s">
        <v>154</v>
      </c>
      <c r="E284" s="244" t="s">
        <v>1</v>
      </c>
      <c r="F284" s="245" t="s">
        <v>819</v>
      </c>
      <c r="G284" s="243"/>
      <c r="H284" s="246">
        <v>1.2</v>
      </c>
      <c r="I284" s="247"/>
      <c r="J284" s="243"/>
      <c r="K284" s="243"/>
      <c r="L284" s="248"/>
      <c r="M284" s="249"/>
      <c r="N284" s="250"/>
      <c r="O284" s="250"/>
      <c r="P284" s="250"/>
      <c r="Q284" s="250"/>
      <c r="R284" s="250"/>
      <c r="S284" s="250"/>
      <c r="T284" s="251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2" t="s">
        <v>154</v>
      </c>
      <c r="AU284" s="252" t="s">
        <v>83</v>
      </c>
      <c r="AV284" s="14" t="s">
        <v>83</v>
      </c>
      <c r="AW284" s="14" t="s">
        <v>30</v>
      </c>
      <c r="AX284" s="14" t="s">
        <v>73</v>
      </c>
      <c r="AY284" s="252" t="s">
        <v>146</v>
      </c>
    </row>
    <row r="285" s="15" customFormat="1">
      <c r="A285" s="15"/>
      <c r="B285" s="253"/>
      <c r="C285" s="254"/>
      <c r="D285" s="233" t="s">
        <v>154</v>
      </c>
      <c r="E285" s="255" t="s">
        <v>1</v>
      </c>
      <c r="F285" s="256" t="s">
        <v>157</v>
      </c>
      <c r="G285" s="254"/>
      <c r="H285" s="257">
        <v>1.2</v>
      </c>
      <c r="I285" s="258"/>
      <c r="J285" s="254"/>
      <c r="K285" s="254"/>
      <c r="L285" s="259"/>
      <c r="M285" s="260"/>
      <c r="N285" s="261"/>
      <c r="O285" s="261"/>
      <c r="P285" s="261"/>
      <c r="Q285" s="261"/>
      <c r="R285" s="261"/>
      <c r="S285" s="261"/>
      <c r="T285" s="262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3" t="s">
        <v>154</v>
      </c>
      <c r="AU285" s="263" t="s">
        <v>83</v>
      </c>
      <c r="AV285" s="15" t="s">
        <v>153</v>
      </c>
      <c r="AW285" s="15" t="s">
        <v>30</v>
      </c>
      <c r="AX285" s="15" t="s">
        <v>81</v>
      </c>
      <c r="AY285" s="263" t="s">
        <v>146</v>
      </c>
    </row>
    <row r="286" s="2" customFormat="1" ht="24.15" customHeight="1">
      <c r="A286" s="38"/>
      <c r="B286" s="39"/>
      <c r="C286" s="218" t="s">
        <v>221</v>
      </c>
      <c r="D286" s="218" t="s">
        <v>149</v>
      </c>
      <c r="E286" s="219" t="s">
        <v>820</v>
      </c>
      <c r="F286" s="220" t="s">
        <v>821</v>
      </c>
      <c r="G286" s="221" t="s">
        <v>152</v>
      </c>
      <c r="H286" s="222">
        <v>10.08</v>
      </c>
      <c r="I286" s="223"/>
      <c r="J286" s="224">
        <f>ROUND(I286*H286,2)</f>
        <v>0</v>
      </c>
      <c r="K286" s="220" t="s">
        <v>161</v>
      </c>
      <c r="L286" s="44"/>
      <c r="M286" s="225" t="s">
        <v>1</v>
      </c>
      <c r="N286" s="226" t="s">
        <v>38</v>
      </c>
      <c r="O286" s="91"/>
      <c r="P286" s="227">
        <f>O286*H286</f>
        <v>0</v>
      </c>
      <c r="Q286" s="227">
        <v>0</v>
      </c>
      <c r="R286" s="227">
        <f>Q286*H286</f>
        <v>0</v>
      </c>
      <c r="S286" s="227">
        <v>0</v>
      </c>
      <c r="T286" s="228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9" t="s">
        <v>153</v>
      </c>
      <c r="AT286" s="229" t="s">
        <v>149</v>
      </c>
      <c r="AU286" s="229" t="s">
        <v>83</v>
      </c>
      <c r="AY286" s="17" t="s">
        <v>146</v>
      </c>
      <c r="BE286" s="230">
        <f>IF(N286="základní",J286,0)</f>
        <v>0</v>
      </c>
      <c r="BF286" s="230">
        <f>IF(N286="snížená",J286,0)</f>
        <v>0</v>
      </c>
      <c r="BG286" s="230">
        <f>IF(N286="zákl. přenesená",J286,0)</f>
        <v>0</v>
      </c>
      <c r="BH286" s="230">
        <f>IF(N286="sníž. přenesená",J286,0)</f>
        <v>0</v>
      </c>
      <c r="BI286" s="230">
        <f>IF(N286="nulová",J286,0)</f>
        <v>0</v>
      </c>
      <c r="BJ286" s="17" t="s">
        <v>81</v>
      </c>
      <c r="BK286" s="230">
        <f>ROUND(I286*H286,2)</f>
        <v>0</v>
      </c>
      <c r="BL286" s="17" t="s">
        <v>153</v>
      </c>
      <c r="BM286" s="229" t="s">
        <v>302</v>
      </c>
    </row>
    <row r="287" s="13" customFormat="1">
      <c r="A287" s="13"/>
      <c r="B287" s="231"/>
      <c r="C287" s="232"/>
      <c r="D287" s="233" t="s">
        <v>154</v>
      </c>
      <c r="E287" s="234" t="s">
        <v>1</v>
      </c>
      <c r="F287" s="235" t="s">
        <v>822</v>
      </c>
      <c r="G287" s="232"/>
      <c r="H287" s="234" t="s">
        <v>1</v>
      </c>
      <c r="I287" s="236"/>
      <c r="J287" s="232"/>
      <c r="K287" s="232"/>
      <c r="L287" s="237"/>
      <c r="M287" s="238"/>
      <c r="N287" s="239"/>
      <c r="O287" s="239"/>
      <c r="P287" s="239"/>
      <c r="Q287" s="239"/>
      <c r="R287" s="239"/>
      <c r="S287" s="239"/>
      <c r="T287" s="24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1" t="s">
        <v>154</v>
      </c>
      <c r="AU287" s="241" t="s">
        <v>83</v>
      </c>
      <c r="AV287" s="13" t="s">
        <v>81</v>
      </c>
      <c r="AW287" s="13" t="s">
        <v>30</v>
      </c>
      <c r="AX287" s="13" t="s">
        <v>73</v>
      </c>
      <c r="AY287" s="241" t="s">
        <v>146</v>
      </c>
    </row>
    <row r="288" s="14" customFormat="1">
      <c r="A288" s="14"/>
      <c r="B288" s="242"/>
      <c r="C288" s="243"/>
      <c r="D288" s="233" t="s">
        <v>154</v>
      </c>
      <c r="E288" s="244" t="s">
        <v>1</v>
      </c>
      <c r="F288" s="245" t="s">
        <v>823</v>
      </c>
      <c r="G288" s="243"/>
      <c r="H288" s="246">
        <v>10.08</v>
      </c>
      <c r="I288" s="247"/>
      <c r="J288" s="243"/>
      <c r="K288" s="243"/>
      <c r="L288" s="248"/>
      <c r="M288" s="249"/>
      <c r="N288" s="250"/>
      <c r="O288" s="250"/>
      <c r="P288" s="250"/>
      <c r="Q288" s="250"/>
      <c r="R288" s="250"/>
      <c r="S288" s="250"/>
      <c r="T288" s="251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2" t="s">
        <v>154</v>
      </c>
      <c r="AU288" s="252" t="s">
        <v>83</v>
      </c>
      <c r="AV288" s="14" t="s">
        <v>83</v>
      </c>
      <c r="AW288" s="14" t="s">
        <v>30</v>
      </c>
      <c r="AX288" s="14" t="s">
        <v>73</v>
      </c>
      <c r="AY288" s="252" t="s">
        <v>146</v>
      </c>
    </row>
    <row r="289" s="15" customFormat="1">
      <c r="A289" s="15"/>
      <c r="B289" s="253"/>
      <c r="C289" s="254"/>
      <c r="D289" s="233" t="s">
        <v>154</v>
      </c>
      <c r="E289" s="255" t="s">
        <v>1</v>
      </c>
      <c r="F289" s="256" t="s">
        <v>157</v>
      </c>
      <c r="G289" s="254"/>
      <c r="H289" s="257">
        <v>10.08</v>
      </c>
      <c r="I289" s="258"/>
      <c r="J289" s="254"/>
      <c r="K289" s="254"/>
      <c r="L289" s="259"/>
      <c r="M289" s="260"/>
      <c r="N289" s="261"/>
      <c r="O289" s="261"/>
      <c r="P289" s="261"/>
      <c r="Q289" s="261"/>
      <c r="R289" s="261"/>
      <c r="S289" s="261"/>
      <c r="T289" s="262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3" t="s">
        <v>154</v>
      </c>
      <c r="AU289" s="263" t="s">
        <v>83</v>
      </c>
      <c r="AV289" s="15" t="s">
        <v>153</v>
      </c>
      <c r="AW289" s="15" t="s">
        <v>30</v>
      </c>
      <c r="AX289" s="15" t="s">
        <v>81</v>
      </c>
      <c r="AY289" s="263" t="s">
        <v>146</v>
      </c>
    </row>
    <row r="290" s="2" customFormat="1" ht="49.05" customHeight="1">
      <c r="A290" s="38"/>
      <c r="B290" s="39"/>
      <c r="C290" s="218" t="s">
        <v>295</v>
      </c>
      <c r="D290" s="218" t="s">
        <v>149</v>
      </c>
      <c r="E290" s="219" t="s">
        <v>248</v>
      </c>
      <c r="F290" s="220" t="s">
        <v>249</v>
      </c>
      <c r="G290" s="221" t="s">
        <v>250</v>
      </c>
      <c r="H290" s="222">
        <v>0.05</v>
      </c>
      <c r="I290" s="223"/>
      <c r="J290" s="224">
        <f>ROUND(I290*H290,2)</f>
        <v>0</v>
      </c>
      <c r="K290" s="220" t="s">
        <v>161</v>
      </c>
      <c r="L290" s="44"/>
      <c r="M290" s="225" t="s">
        <v>1</v>
      </c>
      <c r="N290" s="226" t="s">
        <v>38</v>
      </c>
      <c r="O290" s="91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9" t="s">
        <v>153</v>
      </c>
      <c r="AT290" s="229" t="s">
        <v>149</v>
      </c>
      <c r="AU290" s="229" t="s">
        <v>83</v>
      </c>
      <c r="AY290" s="17" t="s">
        <v>146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7" t="s">
        <v>81</v>
      </c>
      <c r="BK290" s="230">
        <f>ROUND(I290*H290,2)</f>
        <v>0</v>
      </c>
      <c r="BL290" s="17" t="s">
        <v>153</v>
      </c>
      <c r="BM290" s="229" t="s">
        <v>308</v>
      </c>
    </row>
    <row r="291" s="13" customFormat="1">
      <c r="A291" s="13"/>
      <c r="B291" s="231"/>
      <c r="C291" s="232"/>
      <c r="D291" s="233" t="s">
        <v>154</v>
      </c>
      <c r="E291" s="234" t="s">
        <v>1</v>
      </c>
      <c r="F291" s="235" t="s">
        <v>252</v>
      </c>
      <c r="G291" s="232"/>
      <c r="H291" s="234" t="s">
        <v>1</v>
      </c>
      <c r="I291" s="236"/>
      <c r="J291" s="232"/>
      <c r="K291" s="232"/>
      <c r="L291" s="237"/>
      <c r="M291" s="238"/>
      <c r="N291" s="239"/>
      <c r="O291" s="239"/>
      <c r="P291" s="239"/>
      <c r="Q291" s="239"/>
      <c r="R291" s="239"/>
      <c r="S291" s="239"/>
      <c r="T291" s="24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1" t="s">
        <v>154</v>
      </c>
      <c r="AU291" s="241" t="s">
        <v>83</v>
      </c>
      <c r="AV291" s="13" t="s">
        <v>81</v>
      </c>
      <c r="AW291" s="13" t="s">
        <v>30</v>
      </c>
      <c r="AX291" s="13" t="s">
        <v>73</v>
      </c>
      <c r="AY291" s="241" t="s">
        <v>146</v>
      </c>
    </row>
    <row r="292" s="14" customFormat="1">
      <c r="A292" s="14"/>
      <c r="B292" s="242"/>
      <c r="C292" s="243"/>
      <c r="D292" s="233" t="s">
        <v>154</v>
      </c>
      <c r="E292" s="244" t="s">
        <v>1</v>
      </c>
      <c r="F292" s="245" t="s">
        <v>824</v>
      </c>
      <c r="G292" s="243"/>
      <c r="H292" s="246">
        <v>0.05</v>
      </c>
      <c r="I292" s="247"/>
      <c r="J292" s="243"/>
      <c r="K292" s="243"/>
      <c r="L292" s="248"/>
      <c r="M292" s="249"/>
      <c r="N292" s="250"/>
      <c r="O292" s="250"/>
      <c r="P292" s="250"/>
      <c r="Q292" s="250"/>
      <c r="R292" s="250"/>
      <c r="S292" s="250"/>
      <c r="T292" s="251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2" t="s">
        <v>154</v>
      </c>
      <c r="AU292" s="252" t="s">
        <v>83</v>
      </c>
      <c r="AV292" s="14" t="s">
        <v>83</v>
      </c>
      <c r="AW292" s="14" t="s">
        <v>30</v>
      </c>
      <c r="AX292" s="14" t="s">
        <v>73</v>
      </c>
      <c r="AY292" s="252" t="s">
        <v>146</v>
      </c>
    </row>
    <row r="293" s="15" customFormat="1">
      <c r="A293" s="15"/>
      <c r="B293" s="253"/>
      <c r="C293" s="254"/>
      <c r="D293" s="233" t="s">
        <v>154</v>
      </c>
      <c r="E293" s="255" t="s">
        <v>1</v>
      </c>
      <c r="F293" s="256" t="s">
        <v>157</v>
      </c>
      <c r="G293" s="254"/>
      <c r="H293" s="257">
        <v>0.05</v>
      </c>
      <c r="I293" s="258"/>
      <c r="J293" s="254"/>
      <c r="K293" s="254"/>
      <c r="L293" s="259"/>
      <c r="M293" s="260"/>
      <c r="N293" s="261"/>
      <c r="O293" s="261"/>
      <c r="P293" s="261"/>
      <c r="Q293" s="261"/>
      <c r="R293" s="261"/>
      <c r="S293" s="261"/>
      <c r="T293" s="262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3" t="s">
        <v>154</v>
      </c>
      <c r="AU293" s="263" t="s">
        <v>83</v>
      </c>
      <c r="AV293" s="15" t="s">
        <v>153</v>
      </c>
      <c r="AW293" s="15" t="s">
        <v>30</v>
      </c>
      <c r="AX293" s="15" t="s">
        <v>81</v>
      </c>
      <c r="AY293" s="263" t="s">
        <v>146</v>
      </c>
    </row>
    <row r="294" s="2" customFormat="1" ht="24.15" customHeight="1">
      <c r="A294" s="38"/>
      <c r="B294" s="39"/>
      <c r="C294" s="218" t="s">
        <v>226</v>
      </c>
      <c r="D294" s="218" t="s">
        <v>149</v>
      </c>
      <c r="E294" s="219" t="s">
        <v>255</v>
      </c>
      <c r="F294" s="220" t="s">
        <v>256</v>
      </c>
      <c r="G294" s="221" t="s">
        <v>175</v>
      </c>
      <c r="H294" s="222">
        <v>40.6</v>
      </c>
      <c r="I294" s="223"/>
      <c r="J294" s="224">
        <f>ROUND(I294*H294,2)</f>
        <v>0</v>
      </c>
      <c r="K294" s="220" t="s">
        <v>257</v>
      </c>
      <c r="L294" s="44"/>
      <c r="M294" s="225" t="s">
        <v>1</v>
      </c>
      <c r="N294" s="226" t="s">
        <v>38</v>
      </c>
      <c r="O294" s="91"/>
      <c r="P294" s="227">
        <f>O294*H294</f>
        <v>0</v>
      </c>
      <c r="Q294" s="227">
        <v>0.105</v>
      </c>
      <c r="R294" s="227">
        <f>Q294*H294</f>
        <v>4.263</v>
      </c>
      <c r="S294" s="227">
        <v>0</v>
      </c>
      <c r="T294" s="228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29" t="s">
        <v>153</v>
      </c>
      <c r="AT294" s="229" t="s">
        <v>149</v>
      </c>
      <c r="AU294" s="229" t="s">
        <v>83</v>
      </c>
      <c r="AY294" s="17" t="s">
        <v>146</v>
      </c>
      <c r="BE294" s="230">
        <f>IF(N294="základní",J294,0)</f>
        <v>0</v>
      </c>
      <c r="BF294" s="230">
        <f>IF(N294="snížená",J294,0)</f>
        <v>0</v>
      </c>
      <c r="BG294" s="230">
        <f>IF(N294="zákl. přenesená",J294,0)</f>
        <v>0</v>
      </c>
      <c r="BH294" s="230">
        <f>IF(N294="sníž. přenesená",J294,0)</f>
        <v>0</v>
      </c>
      <c r="BI294" s="230">
        <f>IF(N294="nulová",J294,0)</f>
        <v>0</v>
      </c>
      <c r="BJ294" s="17" t="s">
        <v>81</v>
      </c>
      <c r="BK294" s="230">
        <f>ROUND(I294*H294,2)</f>
        <v>0</v>
      </c>
      <c r="BL294" s="17" t="s">
        <v>153</v>
      </c>
      <c r="BM294" s="229" t="s">
        <v>825</v>
      </c>
    </row>
    <row r="295" s="14" customFormat="1">
      <c r="A295" s="14"/>
      <c r="B295" s="242"/>
      <c r="C295" s="243"/>
      <c r="D295" s="233" t="s">
        <v>154</v>
      </c>
      <c r="E295" s="244" t="s">
        <v>1</v>
      </c>
      <c r="F295" s="245" t="s">
        <v>826</v>
      </c>
      <c r="G295" s="243"/>
      <c r="H295" s="246">
        <v>40.6</v>
      </c>
      <c r="I295" s="247"/>
      <c r="J295" s="243"/>
      <c r="K295" s="243"/>
      <c r="L295" s="248"/>
      <c r="M295" s="249"/>
      <c r="N295" s="250"/>
      <c r="O295" s="250"/>
      <c r="P295" s="250"/>
      <c r="Q295" s="250"/>
      <c r="R295" s="250"/>
      <c r="S295" s="250"/>
      <c r="T295" s="251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2" t="s">
        <v>154</v>
      </c>
      <c r="AU295" s="252" t="s">
        <v>83</v>
      </c>
      <c r="AV295" s="14" t="s">
        <v>83</v>
      </c>
      <c r="AW295" s="14" t="s">
        <v>30</v>
      </c>
      <c r="AX295" s="14" t="s">
        <v>81</v>
      </c>
      <c r="AY295" s="252" t="s">
        <v>146</v>
      </c>
    </row>
    <row r="296" s="2" customFormat="1" ht="37.8" customHeight="1">
      <c r="A296" s="38"/>
      <c r="B296" s="39"/>
      <c r="C296" s="218" t="s">
        <v>305</v>
      </c>
      <c r="D296" s="218" t="s">
        <v>149</v>
      </c>
      <c r="E296" s="219" t="s">
        <v>827</v>
      </c>
      <c r="F296" s="220" t="s">
        <v>828</v>
      </c>
      <c r="G296" s="221" t="s">
        <v>160</v>
      </c>
      <c r="H296" s="222">
        <v>2</v>
      </c>
      <c r="I296" s="223"/>
      <c r="J296" s="224">
        <f>ROUND(I296*H296,2)</f>
        <v>0</v>
      </c>
      <c r="K296" s="220" t="s">
        <v>161</v>
      </c>
      <c r="L296" s="44"/>
      <c r="M296" s="225" t="s">
        <v>1</v>
      </c>
      <c r="N296" s="226" t="s">
        <v>38</v>
      </c>
      <c r="O296" s="91"/>
      <c r="P296" s="227">
        <f>O296*H296</f>
        <v>0</v>
      </c>
      <c r="Q296" s="227">
        <v>0</v>
      </c>
      <c r="R296" s="227">
        <f>Q296*H296</f>
        <v>0</v>
      </c>
      <c r="S296" s="227">
        <v>0</v>
      </c>
      <c r="T296" s="228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9" t="s">
        <v>153</v>
      </c>
      <c r="AT296" s="229" t="s">
        <v>149</v>
      </c>
      <c r="AU296" s="229" t="s">
        <v>83</v>
      </c>
      <c r="AY296" s="17" t="s">
        <v>146</v>
      </c>
      <c r="BE296" s="230">
        <f>IF(N296="základní",J296,0)</f>
        <v>0</v>
      </c>
      <c r="BF296" s="230">
        <f>IF(N296="snížená",J296,0)</f>
        <v>0</v>
      </c>
      <c r="BG296" s="230">
        <f>IF(N296="zákl. přenesená",J296,0)</f>
        <v>0</v>
      </c>
      <c r="BH296" s="230">
        <f>IF(N296="sníž. přenesená",J296,0)</f>
        <v>0</v>
      </c>
      <c r="BI296" s="230">
        <f>IF(N296="nulová",J296,0)</f>
        <v>0</v>
      </c>
      <c r="BJ296" s="17" t="s">
        <v>81</v>
      </c>
      <c r="BK296" s="230">
        <f>ROUND(I296*H296,2)</f>
        <v>0</v>
      </c>
      <c r="BL296" s="17" t="s">
        <v>153</v>
      </c>
      <c r="BM296" s="229" t="s">
        <v>313</v>
      </c>
    </row>
    <row r="297" s="2" customFormat="1" ht="33" customHeight="1">
      <c r="A297" s="38"/>
      <c r="B297" s="39"/>
      <c r="C297" s="269" t="s">
        <v>230</v>
      </c>
      <c r="D297" s="269" t="s">
        <v>437</v>
      </c>
      <c r="E297" s="270" t="s">
        <v>829</v>
      </c>
      <c r="F297" s="271" t="s">
        <v>830</v>
      </c>
      <c r="G297" s="272" t="s">
        <v>160</v>
      </c>
      <c r="H297" s="273">
        <v>2</v>
      </c>
      <c r="I297" s="274"/>
      <c r="J297" s="275">
        <f>ROUND(I297*H297,2)</f>
        <v>0</v>
      </c>
      <c r="K297" s="271" t="s">
        <v>161</v>
      </c>
      <c r="L297" s="276"/>
      <c r="M297" s="277" t="s">
        <v>1</v>
      </c>
      <c r="N297" s="278" t="s">
        <v>38</v>
      </c>
      <c r="O297" s="91"/>
      <c r="P297" s="227">
        <f>O297*H297</f>
        <v>0</v>
      </c>
      <c r="Q297" s="227">
        <v>0</v>
      </c>
      <c r="R297" s="227">
        <f>Q297*H297</f>
        <v>0</v>
      </c>
      <c r="S297" s="227">
        <v>0</v>
      </c>
      <c r="T297" s="228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9" t="s">
        <v>169</v>
      </c>
      <c r="AT297" s="229" t="s">
        <v>437</v>
      </c>
      <c r="AU297" s="229" t="s">
        <v>83</v>
      </c>
      <c r="AY297" s="17" t="s">
        <v>146</v>
      </c>
      <c r="BE297" s="230">
        <f>IF(N297="základní",J297,0)</f>
        <v>0</v>
      </c>
      <c r="BF297" s="230">
        <f>IF(N297="snížená",J297,0)</f>
        <v>0</v>
      </c>
      <c r="BG297" s="230">
        <f>IF(N297="zákl. přenesená",J297,0)</f>
        <v>0</v>
      </c>
      <c r="BH297" s="230">
        <f>IF(N297="sníž. přenesená",J297,0)</f>
        <v>0</v>
      </c>
      <c r="BI297" s="230">
        <f>IF(N297="nulová",J297,0)</f>
        <v>0</v>
      </c>
      <c r="BJ297" s="17" t="s">
        <v>81</v>
      </c>
      <c r="BK297" s="230">
        <f>ROUND(I297*H297,2)</f>
        <v>0</v>
      </c>
      <c r="BL297" s="17" t="s">
        <v>153</v>
      </c>
      <c r="BM297" s="229" t="s">
        <v>317</v>
      </c>
    </row>
    <row r="298" s="12" customFormat="1" ht="22.8" customHeight="1">
      <c r="A298" s="12"/>
      <c r="B298" s="202"/>
      <c r="C298" s="203"/>
      <c r="D298" s="204" t="s">
        <v>72</v>
      </c>
      <c r="E298" s="216" t="s">
        <v>200</v>
      </c>
      <c r="F298" s="216" t="s">
        <v>260</v>
      </c>
      <c r="G298" s="203"/>
      <c r="H298" s="203"/>
      <c r="I298" s="206"/>
      <c r="J298" s="217">
        <f>BK298</f>
        <v>0</v>
      </c>
      <c r="K298" s="203"/>
      <c r="L298" s="208"/>
      <c r="M298" s="209"/>
      <c r="N298" s="210"/>
      <c r="O298" s="210"/>
      <c r="P298" s="211">
        <f>SUM(P299:P388)</f>
        <v>0</v>
      </c>
      <c r="Q298" s="210"/>
      <c r="R298" s="211">
        <f>SUM(R299:R388)</f>
        <v>0</v>
      </c>
      <c r="S298" s="210"/>
      <c r="T298" s="212">
        <f>SUM(T299:T388)</f>
        <v>3.654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13" t="s">
        <v>81</v>
      </c>
      <c r="AT298" s="214" t="s">
        <v>72</v>
      </c>
      <c r="AU298" s="214" t="s">
        <v>81</v>
      </c>
      <c r="AY298" s="213" t="s">
        <v>146</v>
      </c>
      <c r="BK298" s="215">
        <f>SUM(BK299:BK388)</f>
        <v>0</v>
      </c>
    </row>
    <row r="299" s="2" customFormat="1" ht="37.8" customHeight="1">
      <c r="A299" s="38"/>
      <c r="B299" s="39"/>
      <c r="C299" s="218" t="s">
        <v>314</v>
      </c>
      <c r="D299" s="218" t="s">
        <v>149</v>
      </c>
      <c r="E299" s="219" t="s">
        <v>261</v>
      </c>
      <c r="F299" s="220" t="s">
        <v>262</v>
      </c>
      <c r="G299" s="221" t="s">
        <v>175</v>
      </c>
      <c r="H299" s="222">
        <v>60.66</v>
      </c>
      <c r="I299" s="223"/>
      <c r="J299" s="224">
        <f>ROUND(I299*H299,2)</f>
        <v>0</v>
      </c>
      <c r="K299" s="220" t="s">
        <v>161</v>
      </c>
      <c r="L299" s="44"/>
      <c r="M299" s="225" t="s">
        <v>1</v>
      </c>
      <c r="N299" s="226" t="s">
        <v>38</v>
      </c>
      <c r="O299" s="91"/>
      <c r="P299" s="227">
        <f>O299*H299</f>
        <v>0</v>
      </c>
      <c r="Q299" s="227">
        <v>0</v>
      </c>
      <c r="R299" s="227">
        <f>Q299*H299</f>
        <v>0</v>
      </c>
      <c r="S299" s="227">
        <v>0</v>
      </c>
      <c r="T299" s="228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9" t="s">
        <v>153</v>
      </c>
      <c r="AT299" s="229" t="s">
        <v>149</v>
      </c>
      <c r="AU299" s="229" t="s">
        <v>83</v>
      </c>
      <c r="AY299" s="17" t="s">
        <v>146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7" t="s">
        <v>81</v>
      </c>
      <c r="BK299" s="230">
        <f>ROUND(I299*H299,2)</f>
        <v>0</v>
      </c>
      <c r="BL299" s="17" t="s">
        <v>153</v>
      </c>
      <c r="BM299" s="229" t="s">
        <v>322</v>
      </c>
    </row>
    <row r="300" s="13" customFormat="1">
      <c r="A300" s="13"/>
      <c r="B300" s="231"/>
      <c r="C300" s="232"/>
      <c r="D300" s="233" t="s">
        <v>154</v>
      </c>
      <c r="E300" s="234" t="s">
        <v>1</v>
      </c>
      <c r="F300" s="235" t="s">
        <v>264</v>
      </c>
      <c r="G300" s="232"/>
      <c r="H300" s="234" t="s">
        <v>1</v>
      </c>
      <c r="I300" s="236"/>
      <c r="J300" s="232"/>
      <c r="K300" s="232"/>
      <c r="L300" s="237"/>
      <c r="M300" s="238"/>
      <c r="N300" s="239"/>
      <c r="O300" s="239"/>
      <c r="P300" s="239"/>
      <c r="Q300" s="239"/>
      <c r="R300" s="239"/>
      <c r="S300" s="239"/>
      <c r="T300" s="24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1" t="s">
        <v>154</v>
      </c>
      <c r="AU300" s="241" t="s">
        <v>83</v>
      </c>
      <c r="AV300" s="13" t="s">
        <v>81</v>
      </c>
      <c r="AW300" s="13" t="s">
        <v>30</v>
      </c>
      <c r="AX300" s="13" t="s">
        <v>73</v>
      </c>
      <c r="AY300" s="241" t="s">
        <v>146</v>
      </c>
    </row>
    <row r="301" s="14" customFormat="1">
      <c r="A301" s="14"/>
      <c r="B301" s="242"/>
      <c r="C301" s="243"/>
      <c r="D301" s="233" t="s">
        <v>154</v>
      </c>
      <c r="E301" s="244" t="s">
        <v>1</v>
      </c>
      <c r="F301" s="245" t="s">
        <v>831</v>
      </c>
      <c r="G301" s="243"/>
      <c r="H301" s="246">
        <v>60.66</v>
      </c>
      <c r="I301" s="247"/>
      <c r="J301" s="243"/>
      <c r="K301" s="243"/>
      <c r="L301" s="248"/>
      <c r="M301" s="249"/>
      <c r="N301" s="250"/>
      <c r="O301" s="250"/>
      <c r="P301" s="250"/>
      <c r="Q301" s="250"/>
      <c r="R301" s="250"/>
      <c r="S301" s="250"/>
      <c r="T301" s="251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2" t="s">
        <v>154</v>
      </c>
      <c r="AU301" s="252" t="s">
        <v>83</v>
      </c>
      <c r="AV301" s="14" t="s">
        <v>83</v>
      </c>
      <c r="AW301" s="14" t="s">
        <v>30</v>
      </c>
      <c r="AX301" s="14" t="s">
        <v>73</v>
      </c>
      <c r="AY301" s="252" t="s">
        <v>146</v>
      </c>
    </row>
    <row r="302" s="15" customFormat="1">
      <c r="A302" s="15"/>
      <c r="B302" s="253"/>
      <c r="C302" s="254"/>
      <c r="D302" s="233" t="s">
        <v>154</v>
      </c>
      <c r="E302" s="255" t="s">
        <v>1</v>
      </c>
      <c r="F302" s="256" t="s">
        <v>157</v>
      </c>
      <c r="G302" s="254"/>
      <c r="H302" s="257">
        <v>60.66</v>
      </c>
      <c r="I302" s="258"/>
      <c r="J302" s="254"/>
      <c r="K302" s="254"/>
      <c r="L302" s="259"/>
      <c r="M302" s="260"/>
      <c r="N302" s="261"/>
      <c r="O302" s="261"/>
      <c r="P302" s="261"/>
      <c r="Q302" s="261"/>
      <c r="R302" s="261"/>
      <c r="S302" s="261"/>
      <c r="T302" s="262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3" t="s">
        <v>154</v>
      </c>
      <c r="AU302" s="263" t="s">
        <v>83</v>
      </c>
      <c r="AV302" s="15" t="s">
        <v>153</v>
      </c>
      <c r="AW302" s="15" t="s">
        <v>30</v>
      </c>
      <c r="AX302" s="15" t="s">
        <v>81</v>
      </c>
      <c r="AY302" s="263" t="s">
        <v>146</v>
      </c>
    </row>
    <row r="303" s="2" customFormat="1" ht="37.8" customHeight="1">
      <c r="A303" s="38"/>
      <c r="B303" s="39"/>
      <c r="C303" s="218" t="s">
        <v>240</v>
      </c>
      <c r="D303" s="218" t="s">
        <v>149</v>
      </c>
      <c r="E303" s="219" t="s">
        <v>266</v>
      </c>
      <c r="F303" s="220" t="s">
        <v>267</v>
      </c>
      <c r="G303" s="221" t="s">
        <v>175</v>
      </c>
      <c r="H303" s="222">
        <v>20.22</v>
      </c>
      <c r="I303" s="223"/>
      <c r="J303" s="224">
        <f>ROUND(I303*H303,2)</f>
        <v>0</v>
      </c>
      <c r="K303" s="220" t="s">
        <v>161</v>
      </c>
      <c r="L303" s="44"/>
      <c r="M303" s="225" t="s">
        <v>1</v>
      </c>
      <c r="N303" s="226" t="s">
        <v>38</v>
      </c>
      <c r="O303" s="91"/>
      <c r="P303" s="227">
        <f>O303*H303</f>
        <v>0</v>
      </c>
      <c r="Q303" s="227">
        <v>0</v>
      </c>
      <c r="R303" s="227">
        <f>Q303*H303</f>
        <v>0</v>
      </c>
      <c r="S303" s="227">
        <v>0</v>
      </c>
      <c r="T303" s="228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29" t="s">
        <v>153</v>
      </c>
      <c r="AT303" s="229" t="s">
        <v>149</v>
      </c>
      <c r="AU303" s="229" t="s">
        <v>83</v>
      </c>
      <c r="AY303" s="17" t="s">
        <v>146</v>
      </c>
      <c r="BE303" s="230">
        <f>IF(N303="základní",J303,0)</f>
        <v>0</v>
      </c>
      <c r="BF303" s="230">
        <f>IF(N303="snížená",J303,0)</f>
        <v>0</v>
      </c>
      <c r="BG303" s="230">
        <f>IF(N303="zákl. přenesená",J303,0)</f>
        <v>0</v>
      </c>
      <c r="BH303" s="230">
        <f>IF(N303="sníž. přenesená",J303,0)</f>
        <v>0</v>
      </c>
      <c r="BI303" s="230">
        <f>IF(N303="nulová",J303,0)</f>
        <v>0</v>
      </c>
      <c r="BJ303" s="17" t="s">
        <v>81</v>
      </c>
      <c r="BK303" s="230">
        <f>ROUND(I303*H303,2)</f>
        <v>0</v>
      </c>
      <c r="BL303" s="17" t="s">
        <v>153</v>
      </c>
      <c r="BM303" s="229" t="s">
        <v>331</v>
      </c>
    </row>
    <row r="304" s="2" customFormat="1" ht="24.15" customHeight="1">
      <c r="A304" s="38"/>
      <c r="B304" s="39"/>
      <c r="C304" s="218" t="s">
        <v>327</v>
      </c>
      <c r="D304" s="218" t="s">
        <v>149</v>
      </c>
      <c r="E304" s="219" t="s">
        <v>269</v>
      </c>
      <c r="F304" s="220" t="s">
        <v>270</v>
      </c>
      <c r="G304" s="221" t="s">
        <v>175</v>
      </c>
      <c r="H304" s="222">
        <v>29.923</v>
      </c>
      <c r="I304" s="223"/>
      <c r="J304" s="224">
        <f>ROUND(I304*H304,2)</f>
        <v>0</v>
      </c>
      <c r="K304" s="220" t="s">
        <v>161</v>
      </c>
      <c r="L304" s="44"/>
      <c r="M304" s="225" t="s">
        <v>1</v>
      </c>
      <c r="N304" s="226" t="s">
        <v>38</v>
      </c>
      <c r="O304" s="91"/>
      <c r="P304" s="227">
        <f>O304*H304</f>
        <v>0</v>
      </c>
      <c r="Q304" s="227">
        <v>0</v>
      </c>
      <c r="R304" s="227">
        <f>Q304*H304</f>
        <v>0</v>
      </c>
      <c r="S304" s="227">
        <v>0</v>
      </c>
      <c r="T304" s="228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9" t="s">
        <v>153</v>
      </c>
      <c r="AT304" s="229" t="s">
        <v>149</v>
      </c>
      <c r="AU304" s="229" t="s">
        <v>83</v>
      </c>
      <c r="AY304" s="17" t="s">
        <v>146</v>
      </c>
      <c r="BE304" s="230">
        <f>IF(N304="základní",J304,0)</f>
        <v>0</v>
      </c>
      <c r="BF304" s="230">
        <f>IF(N304="snížená",J304,0)</f>
        <v>0</v>
      </c>
      <c r="BG304" s="230">
        <f>IF(N304="zákl. přenesená",J304,0)</f>
        <v>0</v>
      </c>
      <c r="BH304" s="230">
        <f>IF(N304="sníž. přenesená",J304,0)</f>
        <v>0</v>
      </c>
      <c r="BI304" s="230">
        <f>IF(N304="nulová",J304,0)</f>
        <v>0</v>
      </c>
      <c r="BJ304" s="17" t="s">
        <v>81</v>
      </c>
      <c r="BK304" s="230">
        <f>ROUND(I304*H304,2)</f>
        <v>0</v>
      </c>
      <c r="BL304" s="17" t="s">
        <v>153</v>
      </c>
      <c r="BM304" s="229" t="s">
        <v>334</v>
      </c>
    </row>
    <row r="305" s="13" customFormat="1">
      <c r="A305" s="13"/>
      <c r="B305" s="231"/>
      <c r="C305" s="232"/>
      <c r="D305" s="233" t="s">
        <v>154</v>
      </c>
      <c r="E305" s="234" t="s">
        <v>1</v>
      </c>
      <c r="F305" s="235" t="s">
        <v>832</v>
      </c>
      <c r="G305" s="232"/>
      <c r="H305" s="234" t="s">
        <v>1</v>
      </c>
      <c r="I305" s="236"/>
      <c r="J305" s="232"/>
      <c r="K305" s="232"/>
      <c r="L305" s="237"/>
      <c r="M305" s="238"/>
      <c r="N305" s="239"/>
      <c r="O305" s="239"/>
      <c r="P305" s="239"/>
      <c r="Q305" s="239"/>
      <c r="R305" s="239"/>
      <c r="S305" s="239"/>
      <c r="T305" s="24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1" t="s">
        <v>154</v>
      </c>
      <c r="AU305" s="241" t="s">
        <v>83</v>
      </c>
      <c r="AV305" s="13" t="s">
        <v>81</v>
      </c>
      <c r="AW305" s="13" t="s">
        <v>30</v>
      </c>
      <c r="AX305" s="13" t="s">
        <v>73</v>
      </c>
      <c r="AY305" s="241" t="s">
        <v>146</v>
      </c>
    </row>
    <row r="306" s="14" customFormat="1">
      <c r="A306" s="14"/>
      <c r="B306" s="242"/>
      <c r="C306" s="243"/>
      <c r="D306" s="233" t="s">
        <v>154</v>
      </c>
      <c r="E306" s="244" t="s">
        <v>1</v>
      </c>
      <c r="F306" s="245" t="s">
        <v>833</v>
      </c>
      <c r="G306" s="243"/>
      <c r="H306" s="246">
        <v>6.397</v>
      </c>
      <c r="I306" s="247"/>
      <c r="J306" s="243"/>
      <c r="K306" s="243"/>
      <c r="L306" s="248"/>
      <c r="M306" s="249"/>
      <c r="N306" s="250"/>
      <c r="O306" s="250"/>
      <c r="P306" s="250"/>
      <c r="Q306" s="250"/>
      <c r="R306" s="250"/>
      <c r="S306" s="250"/>
      <c r="T306" s="251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2" t="s">
        <v>154</v>
      </c>
      <c r="AU306" s="252" t="s">
        <v>83</v>
      </c>
      <c r="AV306" s="14" t="s">
        <v>83</v>
      </c>
      <c r="AW306" s="14" t="s">
        <v>30</v>
      </c>
      <c r="AX306" s="14" t="s">
        <v>73</v>
      </c>
      <c r="AY306" s="252" t="s">
        <v>146</v>
      </c>
    </row>
    <row r="307" s="13" customFormat="1">
      <c r="A307" s="13"/>
      <c r="B307" s="231"/>
      <c r="C307" s="232"/>
      <c r="D307" s="233" t="s">
        <v>154</v>
      </c>
      <c r="E307" s="234" t="s">
        <v>1</v>
      </c>
      <c r="F307" s="235" t="s">
        <v>834</v>
      </c>
      <c r="G307" s="232"/>
      <c r="H307" s="234" t="s">
        <v>1</v>
      </c>
      <c r="I307" s="236"/>
      <c r="J307" s="232"/>
      <c r="K307" s="232"/>
      <c r="L307" s="237"/>
      <c r="M307" s="238"/>
      <c r="N307" s="239"/>
      <c r="O307" s="239"/>
      <c r="P307" s="239"/>
      <c r="Q307" s="239"/>
      <c r="R307" s="239"/>
      <c r="S307" s="239"/>
      <c r="T307" s="24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1" t="s">
        <v>154</v>
      </c>
      <c r="AU307" s="241" t="s">
        <v>83</v>
      </c>
      <c r="AV307" s="13" t="s">
        <v>81</v>
      </c>
      <c r="AW307" s="13" t="s">
        <v>30</v>
      </c>
      <c r="AX307" s="13" t="s">
        <v>73</v>
      </c>
      <c r="AY307" s="241" t="s">
        <v>146</v>
      </c>
    </row>
    <row r="308" s="14" customFormat="1">
      <c r="A308" s="14"/>
      <c r="B308" s="242"/>
      <c r="C308" s="243"/>
      <c r="D308" s="233" t="s">
        <v>154</v>
      </c>
      <c r="E308" s="244" t="s">
        <v>1</v>
      </c>
      <c r="F308" s="245" t="s">
        <v>835</v>
      </c>
      <c r="G308" s="243"/>
      <c r="H308" s="246">
        <v>19.506</v>
      </c>
      <c r="I308" s="247"/>
      <c r="J308" s="243"/>
      <c r="K308" s="243"/>
      <c r="L308" s="248"/>
      <c r="M308" s="249"/>
      <c r="N308" s="250"/>
      <c r="O308" s="250"/>
      <c r="P308" s="250"/>
      <c r="Q308" s="250"/>
      <c r="R308" s="250"/>
      <c r="S308" s="250"/>
      <c r="T308" s="251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2" t="s">
        <v>154</v>
      </c>
      <c r="AU308" s="252" t="s">
        <v>83</v>
      </c>
      <c r="AV308" s="14" t="s">
        <v>83</v>
      </c>
      <c r="AW308" s="14" t="s">
        <v>30</v>
      </c>
      <c r="AX308" s="14" t="s">
        <v>73</v>
      </c>
      <c r="AY308" s="252" t="s">
        <v>146</v>
      </c>
    </row>
    <row r="309" s="13" customFormat="1">
      <c r="A309" s="13"/>
      <c r="B309" s="231"/>
      <c r="C309" s="232"/>
      <c r="D309" s="233" t="s">
        <v>154</v>
      </c>
      <c r="E309" s="234" t="s">
        <v>1</v>
      </c>
      <c r="F309" s="235" t="s">
        <v>274</v>
      </c>
      <c r="G309" s="232"/>
      <c r="H309" s="234" t="s">
        <v>1</v>
      </c>
      <c r="I309" s="236"/>
      <c r="J309" s="232"/>
      <c r="K309" s="232"/>
      <c r="L309" s="237"/>
      <c r="M309" s="238"/>
      <c r="N309" s="239"/>
      <c r="O309" s="239"/>
      <c r="P309" s="239"/>
      <c r="Q309" s="239"/>
      <c r="R309" s="239"/>
      <c r="S309" s="239"/>
      <c r="T309" s="24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1" t="s">
        <v>154</v>
      </c>
      <c r="AU309" s="241" t="s">
        <v>83</v>
      </c>
      <c r="AV309" s="13" t="s">
        <v>81</v>
      </c>
      <c r="AW309" s="13" t="s">
        <v>30</v>
      </c>
      <c r="AX309" s="13" t="s">
        <v>73</v>
      </c>
      <c r="AY309" s="241" t="s">
        <v>146</v>
      </c>
    </row>
    <row r="310" s="14" customFormat="1">
      <c r="A310" s="14"/>
      <c r="B310" s="242"/>
      <c r="C310" s="243"/>
      <c r="D310" s="233" t="s">
        <v>154</v>
      </c>
      <c r="E310" s="244" t="s">
        <v>1</v>
      </c>
      <c r="F310" s="245" t="s">
        <v>836</v>
      </c>
      <c r="G310" s="243"/>
      <c r="H310" s="246">
        <v>4.0199999999999992</v>
      </c>
      <c r="I310" s="247"/>
      <c r="J310" s="243"/>
      <c r="K310" s="243"/>
      <c r="L310" s="248"/>
      <c r="M310" s="249"/>
      <c r="N310" s="250"/>
      <c r="O310" s="250"/>
      <c r="P310" s="250"/>
      <c r="Q310" s="250"/>
      <c r="R310" s="250"/>
      <c r="S310" s="250"/>
      <c r="T310" s="251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2" t="s">
        <v>154</v>
      </c>
      <c r="AU310" s="252" t="s">
        <v>83</v>
      </c>
      <c r="AV310" s="14" t="s">
        <v>83</v>
      </c>
      <c r="AW310" s="14" t="s">
        <v>30</v>
      </c>
      <c r="AX310" s="14" t="s">
        <v>73</v>
      </c>
      <c r="AY310" s="252" t="s">
        <v>146</v>
      </c>
    </row>
    <row r="311" s="15" customFormat="1">
      <c r="A311" s="15"/>
      <c r="B311" s="253"/>
      <c r="C311" s="254"/>
      <c r="D311" s="233" t="s">
        <v>154</v>
      </c>
      <c r="E311" s="255" t="s">
        <v>1</v>
      </c>
      <c r="F311" s="256" t="s">
        <v>157</v>
      </c>
      <c r="G311" s="254"/>
      <c r="H311" s="257">
        <v>29.923</v>
      </c>
      <c r="I311" s="258"/>
      <c r="J311" s="254"/>
      <c r="K311" s="254"/>
      <c r="L311" s="259"/>
      <c r="M311" s="260"/>
      <c r="N311" s="261"/>
      <c r="O311" s="261"/>
      <c r="P311" s="261"/>
      <c r="Q311" s="261"/>
      <c r="R311" s="261"/>
      <c r="S311" s="261"/>
      <c r="T311" s="262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3" t="s">
        <v>154</v>
      </c>
      <c r="AU311" s="263" t="s">
        <v>83</v>
      </c>
      <c r="AV311" s="15" t="s">
        <v>153</v>
      </c>
      <c r="AW311" s="15" t="s">
        <v>30</v>
      </c>
      <c r="AX311" s="15" t="s">
        <v>81</v>
      </c>
      <c r="AY311" s="263" t="s">
        <v>146</v>
      </c>
    </row>
    <row r="312" s="2" customFormat="1" ht="24.15" customHeight="1">
      <c r="A312" s="38"/>
      <c r="B312" s="39"/>
      <c r="C312" s="218" t="s">
        <v>246</v>
      </c>
      <c r="D312" s="218" t="s">
        <v>149</v>
      </c>
      <c r="E312" s="219" t="s">
        <v>277</v>
      </c>
      <c r="F312" s="220" t="s">
        <v>278</v>
      </c>
      <c r="G312" s="221" t="s">
        <v>175</v>
      </c>
      <c r="H312" s="222">
        <v>40.6</v>
      </c>
      <c r="I312" s="223"/>
      <c r="J312" s="224">
        <f>ROUND(I312*H312,2)</f>
        <v>0</v>
      </c>
      <c r="K312" s="220" t="s">
        <v>257</v>
      </c>
      <c r="L312" s="44"/>
      <c r="M312" s="225" t="s">
        <v>1</v>
      </c>
      <c r="N312" s="226" t="s">
        <v>38</v>
      </c>
      <c r="O312" s="91"/>
      <c r="P312" s="227">
        <f>O312*H312</f>
        <v>0</v>
      </c>
      <c r="Q312" s="227">
        <v>0</v>
      </c>
      <c r="R312" s="227">
        <f>Q312*H312</f>
        <v>0</v>
      </c>
      <c r="S312" s="227">
        <v>0.09</v>
      </c>
      <c r="T312" s="228">
        <f>S312*H312</f>
        <v>3.654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9" t="s">
        <v>153</v>
      </c>
      <c r="AT312" s="229" t="s">
        <v>149</v>
      </c>
      <c r="AU312" s="229" t="s">
        <v>83</v>
      </c>
      <c r="AY312" s="17" t="s">
        <v>146</v>
      </c>
      <c r="BE312" s="230">
        <f>IF(N312="základní",J312,0)</f>
        <v>0</v>
      </c>
      <c r="BF312" s="230">
        <f>IF(N312="snížená",J312,0)</f>
        <v>0</v>
      </c>
      <c r="BG312" s="230">
        <f>IF(N312="zákl. přenesená",J312,0)</f>
        <v>0</v>
      </c>
      <c r="BH312" s="230">
        <f>IF(N312="sníž. přenesená",J312,0)</f>
        <v>0</v>
      </c>
      <c r="BI312" s="230">
        <f>IF(N312="nulová",J312,0)</f>
        <v>0</v>
      </c>
      <c r="BJ312" s="17" t="s">
        <v>81</v>
      </c>
      <c r="BK312" s="230">
        <f>ROUND(I312*H312,2)</f>
        <v>0</v>
      </c>
      <c r="BL312" s="17" t="s">
        <v>153</v>
      </c>
      <c r="BM312" s="229" t="s">
        <v>837</v>
      </c>
    </row>
    <row r="313" s="14" customFormat="1">
      <c r="A313" s="14"/>
      <c r="B313" s="242"/>
      <c r="C313" s="243"/>
      <c r="D313" s="233" t="s">
        <v>154</v>
      </c>
      <c r="E313" s="244" t="s">
        <v>1</v>
      </c>
      <c r="F313" s="245" t="s">
        <v>826</v>
      </c>
      <c r="G313" s="243"/>
      <c r="H313" s="246">
        <v>40.6</v>
      </c>
      <c r="I313" s="247"/>
      <c r="J313" s="243"/>
      <c r="K313" s="243"/>
      <c r="L313" s="248"/>
      <c r="M313" s="249"/>
      <c r="N313" s="250"/>
      <c r="O313" s="250"/>
      <c r="P313" s="250"/>
      <c r="Q313" s="250"/>
      <c r="R313" s="250"/>
      <c r="S313" s="250"/>
      <c r="T313" s="251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2" t="s">
        <v>154</v>
      </c>
      <c r="AU313" s="252" t="s">
        <v>83</v>
      </c>
      <c r="AV313" s="14" t="s">
        <v>83</v>
      </c>
      <c r="AW313" s="14" t="s">
        <v>30</v>
      </c>
      <c r="AX313" s="14" t="s">
        <v>81</v>
      </c>
      <c r="AY313" s="252" t="s">
        <v>146</v>
      </c>
    </row>
    <row r="314" s="2" customFormat="1" ht="49.05" customHeight="1">
      <c r="A314" s="38"/>
      <c r="B314" s="39"/>
      <c r="C314" s="218" t="s">
        <v>335</v>
      </c>
      <c r="D314" s="218" t="s">
        <v>149</v>
      </c>
      <c r="E314" s="219" t="s">
        <v>838</v>
      </c>
      <c r="F314" s="220" t="s">
        <v>839</v>
      </c>
      <c r="G314" s="221" t="s">
        <v>175</v>
      </c>
      <c r="H314" s="222">
        <v>2.02</v>
      </c>
      <c r="I314" s="223"/>
      <c r="J314" s="224">
        <f>ROUND(I314*H314,2)</f>
        <v>0</v>
      </c>
      <c r="K314" s="220" t="s">
        <v>161</v>
      </c>
      <c r="L314" s="44"/>
      <c r="M314" s="225" t="s">
        <v>1</v>
      </c>
      <c r="N314" s="226" t="s">
        <v>38</v>
      </c>
      <c r="O314" s="91"/>
      <c r="P314" s="227">
        <f>O314*H314</f>
        <v>0</v>
      </c>
      <c r="Q314" s="227">
        <v>0</v>
      </c>
      <c r="R314" s="227">
        <f>Q314*H314</f>
        <v>0</v>
      </c>
      <c r="S314" s="227">
        <v>0</v>
      </c>
      <c r="T314" s="228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9" t="s">
        <v>153</v>
      </c>
      <c r="AT314" s="229" t="s">
        <v>149</v>
      </c>
      <c r="AU314" s="229" t="s">
        <v>83</v>
      </c>
      <c r="AY314" s="17" t="s">
        <v>146</v>
      </c>
      <c r="BE314" s="230">
        <f>IF(N314="základní",J314,0)</f>
        <v>0</v>
      </c>
      <c r="BF314" s="230">
        <f>IF(N314="snížená",J314,0)</f>
        <v>0</v>
      </c>
      <c r="BG314" s="230">
        <f>IF(N314="zákl. přenesená",J314,0)</f>
        <v>0</v>
      </c>
      <c r="BH314" s="230">
        <f>IF(N314="sníž. přenesená",J314,0)</f>
        <v>0</v>
      </c>
      <c r="BI314" s="230">
        <f>IF(N314="nulová",J314,0)</f>
        <v>0</v>
      </c>
      <c r="BJ314" s="17" t="s">
        <v>81</v>
      </c>
      <c r="BK314" s="230">
        <f>ROUND(I314*H314,2)</f>
        <v>0</v>
      </c>
      <c r="BL314" s="17" t="s">
        <v>153</v>
      </c>
      <c r="BM314" s="229" t="s">
        <v>338</v>
      </c>
    </row>
    <row r="315" s="13" customFormat="1">
      <c r="A315" s="13"/>
      <c r="B315" s="231"/>
      <c r="C315" s="232"/>
      <c r="D315" s="233" t="s">
        <v>154</v>
      </c>
      <c r="E315" s="234" t="s">
        <v>1</v>
      </c>
      <c r="F315" s="235" t="s">
        <v>840</v>
      </c>
      <c r="G315" s="232"/>
      <c r="H315" s="234" t="s">
        <v>1</v>
      </c>
      <c r="I315" s="236"/>
      <c r="J315" s="232"/>
      <c r="K315" s="232"/>
      <c r="L315" s="237"/>
      <c r="M315" s="238"/>
      <c r="N315" s="239"/>
      <c r="O315" s="239"/>
      <c r="P315" s="239"/>
      <c r="Q315" s="239"/>
      <c r="R315" s="239"/>
      <c r="S315" s="239"/>
      <c r="T315" s="240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1" t="s">
        <v>154</v>
      </c>
      <c r="AU315" s="241" t="s">
        <v>83</v>
      </c>
      <c r="AV315" s="13" t="s">
        <v>81</v>
      </c>
      <c r="AW315" s="13" t="s">
        <v>30</v>
      </c>
      <c r="AX315" s="13" t="s">
        <v>73</v>
      </c>
      <c r="AY315" s="241" t="s">
        <v>146</v>
      </c>
    </row>
    <row r="316" s="14" customFormat="1">
      <c r="A316" s="14"/>
      <c r="B316" s="242"/>
      <c r="C316" s="243"/>
      <c r="D316" s="233" t="s">
        <v>154</v>
      </c>
      <c r="E316" s="244" t="s">
        <v>1</v>
      </c>
      <c r="F316" s="245" t="s">
        <v>841</v>
      </c>
      <c r="G316" s="243"/>
      <c r="H316" s="246">
        <v>1.212</v>
      </c>
      <c r="I316" s="247"/>
      <c r="J316" s="243"/>
      <c r="K316" s="243"/>
      <c r="L316" s="248"/>
      <c r="M316" s="249"/>
      <c r="N316" s="250"/>
      <c r="O316" s="250"/>
      <c r="P316" s="250"/>
      <c r="Q316" s="250"/>
      <c r="R316" s="250"/>
      <c r="S316" s="250"/>
      <c r="T316" s="251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2" t="s">
        <v>154</v>
      </c>
      <c r="AU316" s="252" t="s">
        <v>83</v>
      </c>
      <c r="AV316" s="14" t="s">
        <v>83</v>
      </c>
      <c r="AW316" s="14" t="s">
        <v>30</v>
      </c>
      <c r="AX316" s="14" t="s">
        <v>73</v>
      </c>
      <c r="AY316" s="252" t="s">
        <v>146</v>
      </c>
    </row>
    <row r="317" s="14" customFormat="1">
      <c r="A317" s="14"/>
      <c r="B317" s="242"/>
      <c r="C317" s="243"/>
      <c r="D317" s="233" t="s">
        <v>154</v>
      </c>
      <c r="E317" s="244" t="s">
        <v>1</v>
      </c>
      <c r="F317" s="245" t="s">
        <v>842</v>
      </c>
      <c r="G317" s="243"/>
      <c r="H317" s="246">
        <v>0.808</v>
      </c>
      <c r="I317" s="247"/>
      <c r="J317" s="243"/>
      <c r="K317" s="243"/>
      <c r="L317" s="248"/>
      <c r="M317" s="249"/>
      <c r="N317" s="250"/>
      <c r="O317" s="250"/>
      <c r="P317" s="250"/>
      <c r="Q317" s="250"/>
      <c r="R317" s="250"/>
      <c r="S317" s="250"/>
      <c r="T317" s="251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2" t="s">
        <v>154</v>
      </c>
      <c r="AU317" s="252" t="s">
        <v>83</v>
      </c>
      <c r="AV317" s="14" t="s">
        <v>83</v>
      </c>
      <c r="AW317" s="14" t="s">
        <v>30</v>
      </c>
      <c r="AX317" s="14" t="s">
        <v>73</v>
      </c>
      <c r="AY317" s="252" t="s">
        <v>146</v>
      </c>
    </row>
    <row r="318" s="15" customFormat="1">
      <c r="A318" s="15"/>
      <c r="B318" s="253"/>
      <c r="C318" s="254"/>
      <c r="D318" s="233" t="s">
        <v>154</v>
      </c>
      <c r="E318" s="255" t="s">
        <v>1</v>
      </c>
      <c r="F318" s="256" t="s">
        <v>157</v>
      </c>
      <c r="G318" s="254"/>
      <c r="H318" s="257">
        <v>2.02</v>
      </c>
      <c r="I318" s="258"/>
      <c r="J318" s="254"/>
      <c r="K318" s="254"/>
      <c r="L318" s="259"/>
      <c r="M318" s="260"/>
      <c r="N318" s="261"/>
      <c r="O318" s="261"/>
      <c r="P318" s="261"/>
      <c r="Q318" s="261"/>
      <c r="R318" s="261"/>
      <c r="S318" s="261"/>
      <c r="T318" s="26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3" t="s">
        <v>154</v>
      </c>
      <c r="AU318" s="263" t="s">
        <v>83</v>
      </c>
      <c r="AV318" s="15" t="s">
        <v>153</v>
      </c>
      <c r="AW318" s="15" t="s">
        <v>30</v>
      </c>
      <c r="AX318" s="15" t="s">
        <v>81</v>
      </c>
      <c r="AY318" s="263" t="s">
        <v>146</v>
      </c>
    </row>
    <row r="319" s="2" customFormat="1" ht="37.8" customHeight="1">
      <c r="A319" s="38"/>
      <c r="B319" s="39"/>
      <c r="C319" s="218" t="s">
        <v>251</v>
      </c>
      <c r="D319" s="218" t="s">
        <v>149</v>
      </c>
      <c r="E319" s="219" t="s">
        <v>280</v>
      </c>
      <c r="F319" s="220" t="s">
        <v>281</v>
      </c>
      <c r="G319" s="221" t="s">
        <v>175</v>
      </c>
      <c r="H319" s="222">
        <v>11.716</v>
      </c>
      <c r="I319" s="223"/>
      <c r="J319" s="224">
        <f>ROUND(I319*H319,2)</f>
        <v>0</v>
      </c>
      <c r="K319" s="220" t="s">
        <v>161</v>
      </c>
      <c r="L319" s="44"/>
      <c r="M319" s="225" t="s">
        <v>1</v>
      </c>
      <c r="N319" s="226" t="s">
        <v>38</v>
      </c>
      <c r="O319" s="91"/>
      <c r="P319" s="227">
        <f>O319*H319</f>
        <v>0</v>
      </c>
      <c r="Q319" s="227">
        <v>0</v>
      </c>
      <c r="R319" s="227">
        <f>Q319*H319</f>
        <v>0</v>
      </c>
      <c r="S319" s="227">
        <v>0</v>
      </c>
      <c r="T319" s="228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9" t="s">
        <v>153</v>
      </c>
      <c r="AT319" s="229" t="s">
        <v>149</v>
      </c>
      <c r="AU319" s="229" t="s">
        <v>83</v>
      </c>
      <c r="AY319" s="17" t="s">
        <v>146</v>
      </c>
      <c r="BE319" s="230">
        <f>IF(N319="základní",J319,0)</f>
        <v>0</v>
      </c>
      <c r="BF319" s="230">
        <f>IF(N319="snížená",J319,0)</f>
        <v>0</v>
      </c>
      <c r="BG319" s="230">
        <f>IF(N319="zákl. přenesená",J319,0)</f>
        <v>0</v>
      </c>
      <c r="BH319" s="230">
        <f>IF(N319="sníž. přenesená",J319,0)</f>
        <v>0</v>
      </c>
      <c r="BI319" s="230">
        <f>IF(N319="nulová",J319,0)</f>
        <v>0</v>
      </c>
      <c r="BJ319" s="17" t="s">
        <v>81</v>
      </c>
      <c r="BK319" s="230">
        <f>ROUND(I319*H319,2)</f>
        <v>0</v>
      </c>
      <c r="BL319" s="17" t="s">
        <v>153</v>
      </c>
      <c r="BM319" s="229" t="s">
        <v>341</v>
      </c>
    </row>
    <row r="320" s="14" customFormat="1">
      <c r="A320" s="14"/>
      <c r="B320" s="242"/>
      <c r="C320" s="243"/>
      <c r="D320" s="233" t="s">
        <v>154</v>
      </c>
      <c r="E320" s="244" t="s">
        <v>1</v>
      </c>
      <c r="F320" s="245" t="s">
        <v>843</v>
      </c>
      <c r="G320" s="243"/>
      <c r="H320" s="246">
        <v>11.716</v>
      </c>
      <c r="I320" s="247"/>
      <c r="J320" s="243"/>
      <c r="K320" s="243"/>
      <c r="L320" s="248"/>
      <c r="M320" s="249"/>
      <c r="N320" s="250"/>
      <c r="O320" s="250"/>
      <c r="P320" s="250"/>
      <c r="Q320" s="250"/>
      <c r="R320" s="250"/>
      <c r="S320" s="250"/>
      <c r="T320" s="251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2" t="s">
        <v>154</v>
      </c>
      <c r="AU320" s="252" t="s">
        <v>83</v>
      </c>
      <c r="AV320" s="14" t="s">
        <v>83</v>
      </c>
      <c r="AW320" s="14" t="s">
        <v>30</v>
      </c>
      <c r="AX320" s="14" t="s">
        <v>73</v>
      </c>
      <c r="AY320" s="252" t="s">
        <v>146</v>
      </c>
    </row>
    <row r="321" s="15" customFormat="1">
      <c r="A321" s="15"/>
      <c r="B321" s="253"/>
      <c r="C321" s="254"/>
      <c r="D321" s="233" t="s">
        <v>154</v>
      </c>
      <c r="E321" s="255" t="s">
        <v>1</v>
      </c>
      <c r="F321" s="256" t="s">
        <v>157</v>
      </c>
      <c r="G321" s="254"/>
      <c r="H321" s="257">
        <v>11.716</v>
      </c>
      <c r="I321" s="258"/>
      <c r="J321" s="254"/>
      <c r="K321" s="254"/>
      <c r="L321" s="259"/>
      <c r="M321" s="260"/>
      <c r="N321" s="261"/>
      <c r="O321" s="261"/>
      <c r="P321" s="261"/>
      <c r="Q321" s="261"/>
      <c r="R321" s="261"/>
      <c r="S321" s="261"/>
      <c r="T321" s="262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3" t="s">
        <v>154</v>
      </c>
      <c r="AU321" s="263" t="s">
        <v>83</v>
      </c>
      <c r="AV321" s="15" t="s">
        <v>153</v>
      </c>
      <c r="AW321" s="15" t="s">
        <v>30</v>
      </c>
      <c r="AX321" s="15" t="s">
        <v>81</v>
      </c>
      <c r="AY321" s="263" t="s">
        <v>146</v>
      </c>
    </row>
    <row r="322" s="2" customFormat="1" ht="55.5" customHeight="1">
      <c r="A322" s="38"/>
      <c r="B322" s="39"/>
      <c r="C322" s="218" t="s">
        <v>345</v>
      </c>
      <c r="D322" s="218" t="s">
        <v>149</v>
      </c>
      <c r="E322" s="219" t="s">
        <v>285</v>
      </c>
      <c r="F322" s="220" t="s">
        <v>286</v>
      </c>
      <c r="G322" s="221" t="s">
        <v>160</v>
      </c>
      <c r="H322" s="222">
        <v>12</v>
      </c>
      <c r="I322" s="223"/>
      <c r="J322" s="224">
        <f>ROUND(I322*H322,2)</f>
        <v>0</v>
      </c>
      <c r="K322" s="220" t="s">
        <v>161</v>
      </c>
      <c r="L322" s="44"/>
      <c r="M322" s="225" t="s">
        <v>1</v>
      </c>
      <c r="N322" s="226" t="s">
        <v>38</v>
      </c>
      <c r="O322" s="91"/>
      <c r="P322" s="227">
        <f>O322*H322</f>
        <v>0</v>
      </c>
      <c r="Q322" s="227">
        <v>0</v>
      </c>
      <c r="R322" s="227">
        <f>Q322*H322</f>
        <v>0</v>
      </c>
      <c r="S322" s="227">
        <v>0</v>
      </c>
      <c r="T322" s="228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9" t="s">
        <v>153</v>
      </c>
      <c r="AT322" s="229" t="s">
        <v>149</v>
      </c>
      <c r="AU322" s="229" t="s">
        <v>83</v>
      </c>
      <c r="AY322" s="17" t="s">
        <v>146</v>
      </c>
      <c r="BE322" s="230">
        <f>IF(N322="základní",J322,0)</f>
        <v>0</v>
      </c>
      <c r="BF322" s="230">
        <f>IF(N322="snížená",J322,0)</f>
        <v>0</v>
      </c>
      <c r="BG322" s="230">
        <f>IF(N322="zákl. přenesená",J322,0)</f>
        <v>0</v>
      </c>
      <c r="BH322" s="230">
        <f>IF(N322="sníž. přenesená",J322,0)</f>
        <v>0</v>
      </c>
      <c r="BI322" s="230">
        <f>IF(N322="nulová",J322,0)</f>
        <v>0</v>
      </c>
      <c r="BJ322" s="17" t="s">
        <v>81</v>
      </c>
      <c r="BK322" s="230">
        <f>ROUND(I322*H322,2)</f>
        <v>0</v>
      </c>
      <c r="BL322" s="17" t="s">
        <v>153</v>
      </c>
      <c r="BM322" s="229" t="s">
        <v>348</v>
      </c>
    </row>
    <row r="323" s="13" customFormat="1">
      <c r="A323" s="13"/>
      <c r="B323" s="231"/>
      <c r="C323" s="232"/>
      <c r="D323" s="233" t="s">
        <v>154</v>
      </c>
      <c r="E323" s="234" t="s">
        <v>1</v>
      </c>
      <c r="F323" s="235" t="s">
        <v>288</v>
      </c>
      <c r="G323" s="232"/>
      <c r="H323" s="234" t="s">
        <v>1</v>
      </c>
      <c r="I323" s="236"/>
      <c r="J323" s="232"/>
      <c r="K323" s="232"/>
      <c r="L323" s="237"/>
      <c r="M323" s="238"/>
      <c r="N323" s="239"/>
      <c r="O323" s="239"/>
      <c r="P323" s="239"/>
      <c r="Q323" s="239"/>
      <c r="R323" s="239"/>
      <c r="S323" s="239"/>
      <c r="T323" s="240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1" t="s">
        <v>154</v>
      </c>
      <c r="AU323" s="241" t="s">
        <v>83</v>
      </c>
      <c r="AV323" s="13" t="s">
        <v>81</v>
      </c>
      <c r="AW323" s="13" t="s">
        <v>30</v>
      </c>
      <c r="AX323" s="13" t="s">
        <v>73</v>
      </c>
      <c r="AY323" s="241" t="s">
        <v>146</v>
      </c>
    </row>
    <row r="324" s="13" customFormat="1">
      <c r="A324" s="13"/>
      <c r="B324" s="231"/>
      <c r="C324" s="232"/>
      <c r="D324" s="233" t="s">
        <v>154</v>
      </c>
      <c r="E324" s="234" t="s">
        <v>1</v>
      </c>
      <c r="F324" s="235" t="s">
        <v>289</v>
      </c>
      <c r="G324" s="232"/>
      <c r="H324" s="234" t="s">
        <v>1</v>
      </c>
      <c r="I324" s="236"/>
      <c r="J324" s="232"/>
      <c r="K324" s="232"/>
      <c r="L324" s="237"/>
      <c r="M324" s="238"/>
      <c r="N324" s="239"/>
      <c r="O324" s="239"/>
      <c r="P324" s="239"/>
      <c r="Q324" s="239"/>
      <c r="R324" s="239"/>
      <c r="S324" s="239"/>
      <c r="T324" s="240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1" t="s">
        <v>154</v>
      </c>
      <c r="AU324" s="241" t="s">
        <v>83</v>
      </c>
      <c r="AV324" s="13" t="s">
        <v>81</v>
      </c>
      <c r="AW324" s="13" t="s">
        <v>30</v>
      </c>
      <c r="AX324" s="13" t="s">
        <v>73</v>
      </c>
      <c r="AY324" s="241" t="s">
        <v>146</v>
      </c>
    </row>
    <row r="325" s="14" customFormat="1">
      <c r="A325" s="14"/>
      <c r="B325" s="242"/>
      <c r="C325" s="243"/>
      <c r="D325" s="233" t="s">
        <v>154</v>
      </c>
      <c r="E325" s="244" t="s">
        <v>1</v>
      </c>
      <c r="F325" s="245" t="s">
        <v>844</v>
      </c>
      <c r="G325" s="243"/>
      <c r="H325" s="246">
        <v>8</v>
      </c>
      <c r="I325" s="247"/>
      <c r="J325" s="243"/>
      <c r="K325" s="243"/>
      <c r="L325" s="248"/>
      <c r="M325" s="249"/>
      <c r="N325" s="250"/>
      <c r="O325" s="250"/>
      <c r="P325" s="250"/>
      <c r="Q325" s="250"/>
      <c r="R325" s="250"/>
      <c r="S325" s="250"/>
      <c r="T325" s="251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2" t="s">
        <v>154</v>
      </c>
      <c r="AU325" s="252" t="s">
        <v>83</v>
      </c>
      <c r="AV325" s="14" t="s">
        <v>83</v>
      </c>
      <c r="AW325" s="14" t="s">
        <v>30</v>
      </c>
      <c r="AX325" s="14" t="s">
        <v>73</v>
      </c>
      <c r="AY325" s="252" t="s">
        <v>146</v>
      </c>
    </row>
    <row r="326" s="13" customFormat="1">
      <c r="A326" s="13"/>
      <c r="B326" s="231"/>
      <c r="C326" s="232"/>
      <c r="D326" s="233" t="s">
        <v>154</v>
      </c>
      <c r="E326" s="234" t="s">
        <v>1</v>
      </c>
      <c r="F326" s="235" t="s">
        <v>845</v>
      </c>
      <c r="G326" s="232"/>
      <c r="H326" s="234" t="s">
        <v>1</v>
      </c>
      <c r="I326" s="236"/>
      <c r="J326" s="232"/>
      <c r="K326" s="232"/>
      <c r="L326" s="237"/>
      <c r="M326" s="238"/>
      <c r="N326" s="239"/>
      <c r="O326" s="239"/>
      <c r="P326" s="239"/>
      <c r="Q326" s="239"/>
      <c r="R326" s="239"/>
      <c r="S326" s="239"/>
      <c r="T326" s="24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1" t="s">
        <v>154</v>
      </c>
      <c r="AU326" s="241" t="s">
        <v>83</v>
      </c>
      <c r="AV326" s="13" t="s">
        <v>81</v>
      </c>
      <c r="AW326" s="13" t="s">
        <v>30</v>
      </c>
      <c r="AX326" s="13" t="s">
        <v>73</v>
      </c>
      <c r="AY326" s="241" t="s">
        <v>146</v>
      </c>
    </row>
    <row r="327" s="14" customFormat="1">
      <c r="A327" s="14"/>
      <c r="B327" s="242"/>
      <c r="C327" s="243"/>
      <c r="D327" s="233" t="s">
        <v>154</v>
      </c>
      <c r="E327" s="244" t="s">
        <v>1</v>
      </c>
      <c r="F327" s="245" t="s">
        <v>153</v>
      </c>
      <c r="G327" s="243"/>
      <c r="H327" s="246">
        <v>4</v>
      </c>
      <c r="I327" s="247"/>
      <c r="J327" s="243"/>
      <c r="K327" s="243"/>
      <c r="L327" s="248"/>
      <c r="M327" s="249"/>
      <c r="N327" s="250"/>
      <c r="O327" s="250"/>
      <c r="P327" s="250"/>
      <c r="Q327" s="250"/>
      <c r="R327" s="250"/>
      <c r="S327" s="250"/>
      <c r="T327" s="25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2" t="s">
        <v>154</v>
      </c>
      <c r="AU327" s="252" t="s">
        <v>83</v>
      </c>
      <c r="AV327" s="14" t="s">
        <v>83</v>
      </c>
      <c r="AW327" s="14" t="s">
        <v>30</v>
      </c>
      <c r="AX327" s="14" t="s">
        <v>73</v>
      </c>
      <c r="AY327" s="252" t="s">
        <v>146</v>
      </c>
    </row>
    <row r="328" s="15" customFormat="1">
      <c r="A328" s="15"/>
      <c r="B328" s="253"/>
      <c r="C328" s="254"/>
      <c r="D328" s="233" t="s">
        <v>154</v>
      </c>
      <c r="E328" s="255" t="s">
        <v>1</v>
      </c>
      <c r="F328" s="256" t="s">
        <v>157</v>
      </c>
      <c r="G328" s="254"/>
      <c r="H328" s="257">
        <v>12</v>
      </c>
      <c r="I328" s="258"/>
      <c r="J328" s="254"/>
      <c r="K328" s="254"/>
      <c r="L328" s="259"/>
      <c r="M328" s="260"/>
      <c r="N328" s="261"/>
      <c r="O328" s="261"/>
      <c r="P328" s="261"/>
      <c r="Q328" s="261"/>
      <c r="R328" s="261"/>
      <c r="S328" s="261"/>
      <c r="T328" s="262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3" t="s">
        <v>154</v>
      </c>
      <c r="AU328" s="263" t="s">
        <v>83</v>
      </c>
      <c r="AV328" s="15" t="s">
        <v>153</v>
      </c>
      <c r="AW328" s="15" t="s">
        <v>30</v>
      </c>
      <c r="AX328" s="15" t="s">
        <v>81</v>
      </c>
      <c r="AY328" s="263" t="s">
        <v>146</v>
      </c>
    </row>
    <row r="329" s="2" customFormat="1" ht="55.5" customHeight="1">
      <c r="A329" s="38"/>
      <c r="B329" s="39"/>
      <c r="C329" s="218" t="s">
        <v>263</v>
      </c>
      <c r="D329" s="218" t="s">
        <v>149</v>
      </c>
      <c r="E329" s="219" t="s">
        <v>291</v>
      </c>
      <c r="F329" s="220" t="s">
        <v>292</v>
      </c>
      <c r="G329" s="221" t="s">
        <v>160</v>
      </c>
      <c r="H329" s="222">
        <v>2</v>
      </c>
      <c r="I329" s="223"/>
      <c r="J329" s="224">
        <f>ROUND(I329*H329,2)</f>
        <v>0</v>
      </c>
      <c r="K329" s="220" t="s">
        <v>161</v>
      </c>
      <c r="L329" s="44"/>
      <c r="M329" s="225" t="s">
        <v>1</v>
      </c>
      <c r="N329" s="226" t="s">
        <v>38</v>
      </c>
      <c r="O329" s="91"/>
      <c r="P329" s="227">
        <f>O329*H329</f>
        <v>0</v>
      </c>
      <c r="Q329" s="227">
        <v>0</v>
      </c>
      <c r="R329" s="227">
        <f>Q329*H329</f>
        <v>0</v>
      </c>
      <c r="S329" s="227">
        <v>0</v>
      </c>
      <c r="T329" s="228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9" t="s">
        <v>153</v>
      </c>
      <c r="AT329" s="229" t="s">
        <v>149</v>
      </c>
      <c r="AU329" s="229" t="s">
        <v>83</v>
      </c>
      <c r="AY329" s="17" t="s">
        <v>146</v>
      </c>
      <c r="BE329" s="230">
        <f>IF(N329="základní",J329,0)</f>
        <v>0</v>
      </c>
      <c r="BF329" s="230">
        <f>IF(N329="snížená",J329,0)</f>
        <v>0</v>
      </c>
      <c r="BG329" s="230">
        <f>IF(N329="zákl. přenesená",J329,0)</f>
        <v>0</v>
      </c>
      <c r="BH329" s="230">
        <f>IF(N329="sníž. přenesená",J329,0)</f>
        <v>0</v>
      </c>
      <c r="BI329" s="230">
        <f>IF(N329="nulová",J329,0)</f>
        <v>0</v>
      </c>
      <c r="BJ329" s="17" t="s">
        <v>81</v>
      </c>
      <c r="BK329" s="230">
        <f>ROUND(I329*H329,2)</f>
        <v>0</v>
      </c>
      <c r="BL329" s="17" t="s">
        <v>153</v>
      </c>
      <c r="BM329" s="229" t="s">
        <v>353</v>
      </c>
    </row>
    <row r="330" s="13" customFormat="1">
      <c r="A330" s="13"/>
      <c r="B330" s="231"/>
      <c r="C330" s="232"/>
      <c r="D330" s="233" t="s">
        <v>154</v>
      </c>
      <c r="E330" s="234" t="s">
        <v>1</v>
      </c>
      <c r="F330" s="235" t="s">
        <v>288</v>
      </c>
      <c r="G330" s="232"/>
      <c r="H330" s="234" t="s">
        <v>1</v>
      </c>
      <c r="I330" s="236"/>
      <c r="J330" s="232"/>
      <c r="K330" s="232"/>
      <c r="L330" s="237"/>
      <c r="M330" s="238"/>
      <c r="N330" s="239"/>
      <c r="O330" s="239"/>
      <c r="P330" s="239"/>
      <c r="Q330" s="239"/>
      <c r="R330" s="239"/>
      <c r="S330" s="239"/>
      <c r="T330" s="240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1" t="s">
        <v>154</v>
      </c>
      <c r="AU330" s="241" t="s">
        <v>83</v>
      </c>
      <c r="AV330" s="13" t="s">
        <v>81</v>
      </c>
      <c r="AW330" s="13" t="s">
        <v>30</v>
      </c>
      <c r="AX330" s="13" t="s">
        <v>73</v>
      </c>
      <c r="AY330" s="241" t="s">
        <v>146</v>
      </c>
    </row>
    <row r="331" s="13" customFormat="1">
      <c r="A331" s="13"/>
      <c r="B331" s="231"/>
      <c r="C331" s="232"/>
      <c r="D331" s="233" t="s">
        <v>154</v>
      </c>
      <c r="E331" s="234" t="s">
        <v>1</v>
      </c>
      <c r="F331" s="235" t="s">
        <v>846</v>
      </c>
      <c r="G331" s="232"/>
      <c r="H331" s="234" t="s">
        <v>1</v>
      </c>
      <c r="I331" s="236"/>
      <c r="J331" s="232"/>
      <c r="K331" s="232"/>
      <c r="L331" s="237"/>
      <c r="M331" s="238"/>
      <c r="N331" s="239"/>
      <c r="O331" s="239"/>
      <c r="P331" s="239"/>
      <c r="Q331" s="239"/>
      <c r="R331" s="239"/>
      <c r="S331" s="239"/>
      <c r="T331" s="24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1" t="s">
        <v>154</v>
      </c>
      <c r="AU331" s="241" t="s">
        <v>83</v>
      </c>
      <c r="AV331" s="13" t="s">
        <v>81</v>
      </c>
      <c r="AW331" s="13" t="s">
        <v>30</v>
      </c>
      <c r="AX331" s="13" t="s">
        <v>73</v>
      </c>
      <c r="AY331" s="241" t="s">
        <v>146</v>
      </c>
    </row>
    <row r="332" s="14" customFormat="1">
      <c r="A332" s="14"/>
      <c r="B332" s="242"/>
      <c r="C332" s="243"/>
      <c r="D332" s="233" t="s">
        <v>154</v>
      </c>
      <c r="E332" s="244" t="s">
        <v>1</v>
      </c>
      <c r="F332" s="245" t="s">
        <v>847</v>
      </c>
      <c r="G332" s="243"/>
      <c r="H332" s="246">
        <v>2</v>
      </c>
      <c r="I332" s="247"/>
      <c r="J332" s="243"/>
      <c r="K332" s="243"/>
      <c r="L332" s="248"/>
      <c r="M332" s="249"/>
      <c r="N332" s="250"/>
      <c r="O332" s="250"/>
      <c r="P332" s="250"/>
      <c r="Q332" s="250"/>
      <c r="R332" s="250"/>
      <c r="S332" s="250"/>
      <c r="T332" s="251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2" t="s">
        <v>154</v>
      </c>
      <c r="AU332" s="252" t="s">
        <v>83</v>
      </c>
      <c r="AV332" s="14" t="s">
        <v>83</v>
      </c>
      <c r="AW332" s="14" t="s">
        <v>30</v>
      </c>
      <c r="AX332" s="14" t="s">
        <v>73</v>
      </c>
      <c r="AY332" s="252" t="s">
        <v>146</v>
      </c>
    </row>
    <row r="333" s="15" customFormat="1">
      <c r="A333" s="15"/>
      <c r="B333" s="253"/>
      <c r="C333" s="254"/>
      <c r="D333" s="233" t="s">
        <v>154</v>
      </c>
      <c r="E333" s="255" t="s">
        <v>1</v>
      </c>
      <c r="F333" s="256" t="s">
        <v>157</v>
      </c>
      <c r="G333" s="254"/>
      <c r="H333" s="257">
        <v>2</v>
      </c>
      <c r="I333" s="258"/>
      <c r="J333" s="254"/>
      <c r="K333" s="254"/>
      <c r="L333" s="259"/>
      <c r="M333" s="260"/>
      <c r="N333" s="261"/>
      <c r="O333" s="261"/>
      <c r="P333" s="261"/>
      <c r="Q333" s="261"/>
      <c r="R333" s="261"/>
      <c r="S333" s="261"/>
      <c r="T333" s="262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3" t="s">
        <v>154</v>
      </c>
      <c r="AU333" s="263" t="s">
        <v>83</v>
      </c>
      <c r="AV333" s="15" t="s">
        <v>153</v>
      </c>
      <c r="AW333" s="15" t="s">
        <v>30</v>
      </c>
      <c r="AX333" s="15" t="s">
        <v>81</v>
      </c>
      <c r="AY333" s="263" t="s">
        <v>146</v>
      </c>
    </row>
    <row r="334" s="2" customFormat="1" ht="55.5" customHeight="1">
      <c r="A334" s="38"/>
      <c r="B334" s="39"/>
      <c r="C334" s="218" t="s">
        <v>358</v>
      </c>
      <c r="D334" s="218" t="s">
        <v>149</v>
      </c>
      <c r="E334" s="219" t="s">
        <v>848</v>
      </c>
      <c r="F334" s="220" t="s">
        <v>849</v>
      </c>
      <c r="G334" s="221" t="s">
        <v>160</v>
      </c>
      <c r="H334" s="222">
        <v>1</v>
      </c>
      <c r="I334" s="223"/>
      <c r="J334" s="224">
        <f>ROUND(I334*H334,2)</f>
        <v>0</v>
      </c>
      <c r="K334" s="220" t="s">
        <v>161</v>
      </c>
      <c r="L334" s="44"/>
      <c r="M334" s="225" t="s">
        <v>1</v>
      </c>
      <c r="N334" s="226" t="s">
        <v>38</v>
      </c>
      <c r="O334" s="91"/>
      <c r="P334" s="227">
        <f>O334*H334</f>
        <v>0</v>
      </c>
      <c r="Q334" s="227">
        <v>0</v>
      </c>
      <c r="R334" s="227">
        <f>Q334*H334</f>
        <v>0</v>
      </c>
      <c r="S334" s="227">
        <v>0</v>
      </c>
      <c r="T334" s="228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9" t="s">
        <v>153</v>
      </c>
      <c r="AT334" s="229" t="s">
        <v>149</v>
      </c>
      <c r="AU334" s="229" t="s">
        <v>83</v>
      </c>
      <c r="AY334" s="17" t="s">
        <v>146</v>
      </c>
      <c r="BE334" s="230">
        <f>IF(N334="základní",J334,0)</f>
        <v>0</v>
      </c>
      <c r="BF334" s="230">
        <f>IF(N334="snížená",J334,0)</f>
        <v>0</v>
      </c>
      <c r="BG334" s="230">
        <f>IF(N334="zákl. přenesená",J334,0)</f>
        <v>0</v>
      </c>
      <c r="BH334" s="230">
        <f>IF(N334="sníž. přenesená",J334,0)</f>
        <v>0</v>
      </c>
      <c r="BI334" s="230">
        <f>IF(N334="nulová",J334,0)</f>
        <v>0</v>
      </c>
      <c r="BJ334" s="17" t="s">
        <v>81</v>
      </c>
      <c r="BK334" s="230">
        <f>ROUND(I334*H334,2)</f>
        <v>0</v>
      </c>
      <c r="BL334" s="17" t="s">
        <v>153</v>
      </c>
      <c r="BM334" s="229" t="s">
        <v>361</v>
      </c>
    </row>
    <row r="335" s="13" customFormat="1">
      <c r="A335" s="13"/>
      <c r="B335" s="231"/>
      <c r="C335" s="232"/>
      <c r="D335" s="233" t="s">
        <v>154</v>
      </c>
      <c r="E335" s="234" t="s">
        <v>1</v>
      </c>
      <c r="F335" s="235" t="s">
        <v>850</v>
      </c>
      <c r="G335" s="232"/>
      <c r="H335" s="234" t="s">
        <v>1</v>
      </c>
      <c r="I335" s="236"/>
      <c r="J335" s="232"/>
      <c r="K335" s="232"/>
      <c r="L335" s="237"/>
      <c r="M335" s="238"/>
      <c r="N335" s="239"/>
      <c r="O335" s="239"/>
      <c r="P335" s="239"/>
      <c r="Q335" s="239"/>
      <c r="R335" s="239"/>
      <c r="S335" s="239"/>
      <c r="T335" s="24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1" t="s">
        <v>154</v>
      </c>
      <c r="AU335" s="241" t="s">
        <v>83</v>
      </c>
      <c r="AV335" s="13" t="s">
        <v>81</v>
      </c>
      <c r="AW335" s="13" t="s">
        <v>30</v>
      </c>
      <c r="AX335" s="13" t="s">
        <v>73</v>
      </c>
      <c r="AY335" s="241" t="s">
        <v>146</v>
      </c>
    </row>
    <row r="336" s="14" customFormat="1">
      <c r="A336" s="14"/>
      <c r="B336" s="242"/>
      <c r="C336" s="243"/>
      <c r="D336" s="233" t="s">
        <v>154</v>
      </c>
      <c r="E336" s="244" t="s">
        <v>1</v>
      </c>
      <c r="F336" s="245" t="s">
        <v>81</v>
      </c>
      <c r="G336" s="243"/>
      <c r="H336" s="246">
        <v>1</v>
      </c>
      <c r="I336" s="247"/>
      <c r="J336" s="243"/>
      <c r="K336" s="243"/>
      <c r="L336" s="248"/>
      <c r="M336" s="249"/>
      <c r="N336" s="250"/>
      <c r="O336" s="250"/>
      <c r="P336" s="250"/>
      <c r="Q336" s="250"/>
      <c r="R336" s="250"/>
      <c r="S336" s="250"/>
      <c r="T336" s="251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2" t="s">
        <v>154</v>
      </c>
      <c r="AU336" s="252" t="s">
        <v>83</v>
      </c>
      <c r="AV336" s="14" t="s">
        <v>83</v>
      </c>
      <c r="AW336" s="14" t="s">
        <v>30</v>
      </c>
      <c r="AX336" s="14" t="s">
        <v>73</v>
      </c>
      <c r="AY336" s="252" t="s">
        <v>146</v>
      </c>
    </row>
    <row r="337" s="15" customFormat="1">
      <c r="A337" s="15"/>
      <c r="B337" s="253"/>
      <c r="C337" s="254"/>
      <c r="D337" s="233" t="s">
        <v>154</v>
      </c>
      <c r="E337" s="255" t="s">
        <v>1</v>
      </c>
      <c r="F337" s="256" t="s">
        <v>157</v>
      </c>
      <c r="G337" s="254"/>
      <c r="H337" s="257">
        <v>1</v>
      </c>
      <c r="I337" s="258"/>
      <c r="J337" s="254"/>
      <c r="K337" s="254"/>
      <c r="L337" s="259"/>
      <c r="M337" s="260"/>
      <c r="N337" s="261"/>
      <c r="O337" s="261"/>
      <c r="P337" s="261"/>
      <c r="Q337" s="261"/>
      <c r="R337" s="261"/>
      <c r="S337" s="261"/>
      <c r="T337" s="26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3" t="s">
        <v>154</v>
      </c>
      <c r="AU337" s="263" t="s">
        <v>83</v>
      </c>
      <c r="AV337" s="15" t="s">
        <v>153</v>
      </c>
      <c r="AW337" s="15" t="s">
        <v>30</v>
      </c>
      <c r="AX337" s="15" t="s">
        <v>81</v>
      </c>
      <c r="AY337" s="263" t="s">
        <v>146</v>
      </c>
    </row>
    <row r="338" s="2" customFormat="1" ht="55.5" customHeight="1">
      <c r="A338" s="38"/>
      <c r="B338" s="39"/>
      <c r="C338" s="218" t="s">
        <v>268</v>
      </c>
      <c r="D338" s="218" t="s">
        <v>149</v>
      </c>
      <c r="E338" s="219" t="s">
        <v>296</v>
      </c>
      <c r="F338" s="220" t="s">
        <v>297</v>
      </c>
      <c r="G338" s="221" t="s">
        <v>160</v>
      </c>
      <c r="H338" s="222">
        <v>2</v>
      </c>
      <c r="I338" s="223"/>
      <c r="J338" s="224">
        <f>ROUND(I338*H338,2)</f>
        <v>0</v>
      </c>
      <c r="K338" s="220" t="s">
        <v>161</v>
      </c>
      <c r="L338" s="44"/>
      <c r="M338" s="225" t="s">
        <v>1</v>
      </c>
      <c r="N338" s="226" t="s">
        <v>38</v>
      </c>
      <c r="O338" s="91"/>
      <c r="P338" s="227">
        <f>O338*H338</f>
        <v>0</v>
      </c>
      <c r="Q338" s="227">
        <v>0</v>
      </c>
      <c r="R338" s="227">
        <f>Q338*H338</f>
        <v>0</v>
      </c>
      <c r="S338" s="227">
        <v>0</v>
      </c>
      <c r="T338" s="228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29" t="s">
        <v>153</v>
      </c>
      <c r="AT338" s="229" t="s">
        <v>149</v>
      </c>
      <c r="AU338" s="229" t="s">
        <v>83</v>
      </c>
      <c r="AY338" s="17" t="s">
        <v>146</v>
      </c>
      <c r="BE338" s="230">
        <f>IF(N338="základní",J338,0)</f>
        <v>0</v>
      </c>
      <c r="BF338" s="230">
        <f>IF(N338="snížená",J338,0)</f>
        <v>0</v>
      </c>
      <c r="BG338" s="230">
        <f>IF(N338="zákl. přenesená",J338,0)</f>
        <v>0</v>
      </c>
      <c r="BH338" s="230">
        <f>IF(N338="sníž. přenesená",J338,0)</f>
        <v>0</v>
      </c>
      <c r="BI338" s="230">
        <f>IF(N338="nulová",J338,0)</f>
        <v>0</v>
      </c>
      <c r="BJ338" s="17" t="s">
        <v>81</v>
      </c>
      <c r="BK338" s="230">
        <f>ROUND(I338*H338,2)</f>
        <v>0</v>
      </c>
      <c r="BL338" s="17" t="s">
        <v>153</v>
      </c>
      <c r="BM338" s="229" t="s">
        <v>365</v>
      </c>
    </row>
    <row r="339" s="13" customFormat="1">
      <c r="A339" s="13"/>
      <c r="B339" s="231"/>
      <c r="C339" s="232"/>
      <c r="D339" s="233" t="s">
        <v>154</v>
      </c>
      <c r="E339" s="234" t="s">
        <v>1</v>
      </c>
      <c r="F339" s="235" t="s">
        <v>299</v>
      </c>
      <c r="G339" s="232"/>
      <c r="H339" s="234" t="s">
        <v>1</v>
      </c>
      <c r="I339" s="236"/>
      <c r="J339" s="232"/>
      <c r="K339" s="232"/>
      <c r="L339" s="237"/>
      <c r="M339" s="238"/>
      <c r="N339" s="239"/>
      <c r="O339" s="239"/>
      <c r="P339" s="239"/>
      <c r="Q339" s="239"/>
      <c r="R339" s="239"/>
      <c r="S339" s="239"/>
      <c r="T339" s="240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1" t="s">
        <v>154</v>
      </c>
      <c r="AU339" s="241" t="s">
        <v>83</v>
      </c>
      <c r="AV339" s="13" t="s">
        <v>81</v>
      </c>
      <c r="AW339" s="13" t="s">
        <v>30</v>
      </c>
      <c r="AX339" s="13" t="s">
        <v>73</v>
      </c>
      <c r="AY339" s="241" t="s">
        <v>146</v>
      </c>
    </row>
    <row r="340" s="14" customFormat="1">
      <c r="A340" s="14"/>
      <c r="B340" s="242"/>
      <c r="C340" s="243"/>
      <c r="D340" s="233" t="s">
        <v>154</v>
      </c>
      <c r="E340" s="244" t="s">
        <v>1</v>
      </c>
      <c r="F340" s="245" t="s">
        <v>83</v>
      </c>
      <c r="G340" s="243"/>
      <c r="H340" s="246">
        <v>2</v>
      </c>
      <c r="I340" s="247"/>
      <c r="J340" s="243"/>
      <c r="K340" s="243"/>
      <c r="L340" s="248"/>
      <c r="M340" s="249"/>
      <c r="N340" s="250"/>
      <c r="O340" s="250"/>
      <c r="P340" s="250"/>
      <c r="Q340" s="250"/>
      <c r="R340" s="250"/>
      <c r="S340" s="250"/>
      <c r="T340" s="251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2" t="s">
        <v>154</v>
      </c>
      <c r="AU340" s="252" t="s">
        <v>83</v>
      </c>
      <c r="AV340" s="14" t="s">
        <v>83</v>
      </c>
      <c r="AW340" s="14" t="s">
        <v>30</v>
      </c>
      <c r="AX340" s="14" t="s">
        <v>73</v>
      </c>
      <c r="AY340" s="252" t="s">
        <v>146</v>
      </c>
    </row>
    <row r="341" s="15" customFormat="1">
      <c r="A341" s="15"/>
      <c r="B341" s="253"/>
      <c r="C341" s="254"/>
      <c r="D341" s="233" t="s">
        <v>154</v>
      </c>
      <c r="E341" s="255" t="s">
        <v>1</v>
      </c>
      <c r="F341" s="256" t="s">
        <v>157</v>
      </c>
      <c r="G341" s="254"/>
      <c r="H341" s="257">
        <v>2</v>
      </c>
      <c r="I341" s="258"/>
      <c r="J341" s="254"/>
      <c r="K341" s="254"/>
      <c r="L341" s="259"/>
      <c r="M341" s="260"/>
      <c r="N341" s="261"/>
      <c r="O341" s="261"/>
      <c r="P341" s="261"/>
      <c r="Q341" s="261"/>
      <c r="R341" s="261"/>
      <c r="S341" s="261"/>
      <c r="T341" s="262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63" t="s">
        <v>154</v>
      </c>
      <c r="AU341" s="263" t="s">
        <v>83</v>
      </c>
      <c r="AV341" s="15" t="s">
        <v>153</v>
      </c>
      <c r="AW341" s="15" t="s">
        <v>30</v>
      </c>
      <c r="AX341" s="15" t="s">
        <v>81</v>
      </c>
      <c r="AY341" s="263" t="s">
        <v>146</v>
      </c>
    </row>
    <row r="342" s="2" customFormat="1" ht="55.5" customHeight="1">
      <c r="A342" s="38"/>
      <c r="B342" s="39"/>
      <c r="C342" s="218" t="s">
        <v>366</v>
      </c>
      <c r="D342" s="218" t="s">
        <v>149</v>
      </c>
      <c r="E342" s="219" t="s">
        <v>300</v>
      </c>
      <c r="F342" s="220" t="s">
        <v>301</v>
      </c>
      <c r="G342" s="221" t="s">
        <v>175</v>
      </c>
      <c r="H342" s="222">
        <v>1.818</v>
      </c>
      <c r="I342" s="223"/>
      <c r="J342" s="224">
        <f>ROUND(I342*H342,2)</f>
        <v>0</v>
      </c>
      <c r="K342" s="220" t="s">
        <v>161</v>
      </c>
      <c r="L342" s="44"/>
      <c r="M342" s="225" t="s">
        <v>1</v>
      </c>
      <c r="N342" s="226" t="s">
        <v>38</v>
      </c>
      <c r="O342" s="91"/>
      <c r="P342" s="227">
        <f>O342*H342</f>
        <v>0</v>
      </c>
      <c r="Q342" s="227">
        <v>0</v>
      </c>
      <c r="R342" s="227">
        <f>Q342*H342</f>
        <v>0</v>
      </c>
      <c r="S342" s="227">
        <v>0</v>
      </c>
      <c r="T342" s="228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9" t="s">
        <v>153</v>
      </c>
      <c r="AT342" s="229" t="s">
        <v>149</v>
      </c>
      <c r="AU342" s="229" t="s">
        <v>83</v>
      </c>
      <c r="AY342" s="17" t="s">
        <v>146</v>
      </c>
      <c r="BE342" s="230">
        <f>IF(N342="základní",J342,0)</f>
        <v>0</v>
      </c>
      <c r="BF342" s="230">
        <f>IF(N342="snížená",J342,0)</f>
        <v>0</v>
      </c>
      <c r="BG342" s="230">
        <f>IF(N342="zákl. přenesená",J342,0)</f>
        <v>0</v>
      </c>
      <c r="BH342" s="230">
        <f>IF(N342="sníž. přenesená",J342,0)</f>
        <v>0</v>
      </c>
      <c r="BI342" s="230">
        <f>IF(N342="nulová",J342,0)</f>
        <v>0</v>
      </c>
      <c r="BJ342" s="17" t="s">
        <v>81</v>
      </c>
      <c r="BK342" s="230">
        <f>ROUND(I342*H342,2)</f>
        <v>0</v>
      </c>
      <c r="BL342" s="17" t="s">
        <v>153</v>
      </c>
      <c r="BM342" s="229" t="s">
        <v>370</v>
      </c>
    </row>
    <row r="343" s="13" customFormat="1">
      <c r="A343" s="13"/>
      <c r="B343" s="231"/>
      <c r="C343" s="232"/>
      <c r="D343" s="233" t="s">
        <v>154</v>
      </c>
      <c r="E343" s="234" t="s">
        <v>1</v>
      </c>
      <c r="F343" s="235" t="s">
        <v>851</v>
      </c>
      <c r="G343" s="232"/>
      <c r="H343" s="234" t="s">
        <v>1</v>
      </c>
      <c r="I343" s="236"/>
      <c r="J343" s="232"/>
      <c r="K343" s="232"/>
      <c r="L343" s="237"/>
      <c r="M343" s="238"/>
      <c r="N343" s="239"/>
      <c r="O343" s="239"/>
      <c r="P343" s="239"/>
      <c r="Q343" s="239"/>
      <c r="R343" s="239"/>
      <c r="S343" s="239"/>
      <c r="T343" s="240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1" t="s">
        <v>154</v>
      </c>
      <c r="AU343" s="241" t="s">
        <v>83</v>
      </c>
      <c r="AV343" s="13" t="s">
        <v>81</v>
      </c>
      <c r="AW343" s="13" t="s">
        <v>30</v>
      </c>
      <c r="AX343" s="13" t="s">
        <v>73</v>
      </c>
      <c r="AY343" s="241" t="s">
        <v>146</v>
      </c>
    </row>
    <row r="344" s="14" customFormat="1">
      <c r="A344" s="14"/>
      <c r="B344" s="242"/>
      <c r="C344" s="243"/>
      <c r="D344" s="233" t="s">
        <v>154</v>
      </c>
      <c r="E344" s="244" t="s">
        <v>1</v>
      </c>
      <c r="F344" s="245" t="s">
        <v>852</v>
      </c>
      <c r="G344" s="243"/>
      <c r="H344" s="246">
        <v>1.818</v>
      </c>
      <c r="I344" s="247"/>
      <c r="J344" s="243"/>
      <c r="K344" s="243"/>
      <c r="L344" s="248"/>
      <c r="M344" s="249"/>
      <c r="N344" s="250"/>
      <c r="O344" s="250"/>
      <c r="P344" s="250"/>
      <c r="Q344" s="250"/>
      <c r="R344" s="250"/>
      <c r="S344" s="250"/>
      <c r="T344" s="251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2" t="s">
        <v>154</v>
      </c>
      <c r="AU344" s="252" t="s">
        <v>83</v>
      </c>
      <c r="AV344" s="14" t="s">
        <v>83</v>
      </c>
      <c r="AW344" s="14" t="s">
        <v>30</v>
      </c>
      <c r="AX344" s="14" t="s">
        <v>73</v>
      </c>
      <c r="AY344" s="252" t="s">
        <v>146</v>
      </c>
    </row>
    <row r="345" s="15" customFormat="1">
      <c r="A345" s="15"/>
      <c r="B345" s="253"/>
      <c r="C345" s="254"/>
      <c r="D345" s="233" t="s">
        <v>154</v>
      </c>
      <c r="E345" s="255" t="s">
        <v>1</v>
      </c>
      <c r="F345" s="256" t="s">
        <v>157</v>
      </c>
      <c r="G345" s="254"/>
      <c r="H345" s="257">
        <v>1.818</v>
      </c>
      <c r="I345" s="258"/>
      <c r="J345" s="254"/>
      <c r="K345" s="254"/>
      <c r="L345" s="259"/>
      <c r="M345" s="260"/>
      <c r="N345" s="261"/>
      <c r="O345" s="261"/>
      <c r="P345" s="261"/>
      <c r="Q345" s="261"/>
      <c r="R345" s="261"/>
      <c r="S345" s="261"/>
      <c r="T345" s="262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3" t="s">
        <v>154</v>
      </c>
      <c r="AU345" s="263" t="s">
        <v>83</v>
      </c>
      <c r="AV345" s="15" t="s">
        <v>153</v>
      </c>
      <c r="AW345" s="15" t="s">
        <v>30</v>
      </c>
      <c r="AX345" s="15" t="s">
        <v>81</v>
      </c>
      <c r="AY345" s="263" t="s">
        <v>146</v>
      </c>
    </row>
    <row r="346" s="2" customFormat="1" ht="55.5" customHeight="1">
      <c r="A346" s="38"/>
      <c r="B346" s="39"/>
      <c r="C346" s="218" t="s">
        <v>271</v>
      </c>
      <c r="D346" s="218" t="s">
        <v>149</v>
      </c>
      <c r="E346" s="219" t="s">
        <v>853</v>
      </c>
      <c r="F346" s="220" t="s">
        <v>854</v>
      </c>
      <c r="G346" s="221" t="s">
        <v>250</v>
      </c>
      <c r="H346" s="222">
        <v>0.606</v>
      </c>
      <c r="I346" s="223"/>
      <c r="J346" s="224">
        <f>ROUND(I346*H346,2)</f>
        <v>0</v>
      </c>
      <c r="K346" s="220" t="s">
        <v>161</v>
      </c>
      <c r="L346" s="44"/>
      <c r="M346" s="225" t="s">
        <v>1</v>
      </c>
      <c r="N346" s="226" t="s">
        <v>38</v>
      </c>
      <c r="O346" s="91"/>
      <c r="P346" s="227">
        <f>O346*H346</f>
        <v>0</v>
      </c>
      <c r="Q346" s="227">
        <v>0</v>
      </c>
      <c r="R346" s="227">
        <f>Q346*H346</f>
        <v>0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153</v>
      </c>
      <c r="AT346" s="229" t="s">
        <v>149</v>
      </c>
      <c r="AU346" s="229" t="s">
        <v>83</v>
      </c>
      <c r="AY346" s="17" t="s">
        <v>146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81</v>
      </c>
      <c r="BK346" s="230">
        <f>ROUND(I346*H346,2)</f>
        <v>0</v>
      </c>
      <c r="BL346" s="17" t="s">
        <v>153</v>
      </c>
      <c r="BM346" s="229" t="s">
        <v>374</v>
      </c>
    </row>
    <row r="347" s="13" customFormat="1">
      <c r="A347" s="13"/>
      <c r="B347" s="231"/>
      <c r="C347" s="232"/>
      <c r="D347" s="233" t="s">
        <v>154</v>
      </c>
      <c r="E347" s="234" t="s">
        <v>1</v>
      </c>
      <c r="F347" s="235" t="s">
        <v>855</v>
      </c>
      <c r="G347" s="232"/>
      <c r="H347" s="234" t="s">
        <v>1</v>
      </c>
      <c r="I347" s="236"/>
      <c r="J347" s="232"/>
      <c r="K347" s="232"/>
      <c r="L347" s="237"/>
      <c r="M347" s="238"/>
      <c r="N347" s="239"/>
      <c r="O347" s="239"/>
      <c r="P347" s="239"/>
      <c r="Q347" s="239"/>
      <c r="R347" s="239"/>
      <c r="S347" s="239"/>
      <c r="T347" s="24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1" t="s">
        <v>154</v>
      </c>
      <c r="AU347" s="241" t="s">
        <v>83</v>
      </c>
      <c r="AV347" s="13" t="s">
        <v>81</v>
      </c>
      <c r="AW347" s="13" t="s">
        <v>30</v>
      </c>
      <c r="AX347" s="13" t="s">
        <v>73</v>
      </c>
      <c r="AY347" s="241" t="s">
        <v>146</v>
      </c>
    </row>
    <row r="348" s="14" customFormat="1">
      <c r="A348" s="14"/>
      <c r="B348" s="242"/>
      <c r="C348" s="243"/>
      <c r="D348" s="233" t="s">
        <v>154</v>
      </c>
      <c r="E348" s="244" t="s">
        <v>1</v>
      </c>
      <c r="F348" s="245" t="s">
        <v>856</v>
      </c>
      <c r="G348" s="243"/>
      <c r="H348" s="246">
        <v>0.606</v>
      </c>
      <c r="I348" s="247"/>
      <c r="J348" s="243"/>
      <c r="K348" s="243"/>
      <c r="L348" s="248"/>
      <c r="M348" s="249"/>
      <c r="N348" s="250"/>
      <c r="O348" s="250"/>
      <c r="P348" s="250"/>
      <c r="Q348" s="250"/>
      <c r="R348" s="250"/>
      <c r="S348" s="250"/>
      <c r="T348" s="251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2" t="s">
        <v>154</v>
      </c>
      <c r="AU348" s="252" t="s">
        <v>83</v>
      </c>
      <c r="AV348" s="14" t="s">
        <v>83</v>
      </c>
      <c r="AW348" s="14" t="s">
        <v>30</v>
      </c>
      <c r="AX348" s="14" t="s">
        <v>73</v>
      </c>
      <c r="AY348" s="252" t="s">
        <v>146</v>
      </c>
    </row>
    <row r="349" s="15" customFormat="1">
      <c r="A349" s="15"/>
      <c r="B349" s="253"/>
      <c r="C349" s="254"/>
      <c r="D349" s="233" t="s">
        <v>154</v>
      </c>
      <c r="E349" s="255" t="s">
        <v>1</v>
      </c>
      <c r="F349" s="256" t="s">
        <v>157</v>
      </c>
      <c r="G349" s="254"/>
      <c r="H349" s="257">
        <v>0.606</v>
      </c>
      <c r="I349" s="258"/>
      <c r="J349" s="254"/>
      <c r="K349" s="254"/>
      <c r="L349" s="259"/>
      <c r="M349" s="260"/>
      <c r="N349" s="261"/>
      <c r="O349" s="261"/>
      <c r="P349" s="261"/>
      <c r="Q349" s="261"/>
      <c r="R349" s="261"/>
      <c r="S349" s="261"/>
      <c r="T349" s="262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63" t="s">
        <v>154</v>
      </c>
      <c r="AU349" s="263" t="s">
        <v>83</v>
      </c>
      <c r="AV349" s="15" t="s">
        <v>153</v>
      </c>
      <c r="AW349" s="15" t="s">
        <v>30</v>
      </c>
      <c r="AX349" s="15" t="s">
        <v>81</v>
      </c>
      <c r="AY349" s="263" t="s">
        <v>146</v>
      </c>
    </row>
    <row r="350" s="2" customFormat="1" ht="37.8" customHeight="1">
      <c r="A350" s="38"/>
      <c r="B350" s="39"/>
      <c r="C350" s="218" t="s">
        <v>375</v>
      </c>
      <c r="D350" s="218" t="s">
        <v>149</v>
      </c>
      <c r="E350" s="219" t="s">
        <v>857</v>
      </c>
      <c r="F350" s="220" t="s">
        <v>858</v>
      </c>
      <c r="G350" s="221" t="s">
        <v>160</v>
      </c>
      <c r="H350" s="222">
        <v>1</v>
      </c>
      <c r="I350" s="223"/>
      <c r="J350" s="224">
        <f>ROUND(I350*H350,2)</f>
        <v>0</v>
      </c>
      <c r="K350" s="220" t="s">
        <v>161</v>
      </c>
      <c r="L350" s="44"/>
      <c r="M350" s="225" t="s">
        <v>1</v>
      </c>
      <c r="N350" s="226" t="s">
        <v>38</v>
      </c>
      <c r="O350" s="91"/>
      <c r="P350" s="227">
        <f>O350*H350</f>
        <v>0</v>
      </c>
      <c r="Q350" s="227">
        <v>0</v>
      </c>
      <c r="R350" s="227">
        <f>Q350*H350</f>
        <v>0</v>
      </c>
      <c r="S350" s="227">
        <v>0</v>
      </c>
      <c r="T350" s="228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29" t="s">
        <v>153</v>
      </c>
      <c r="AT350" s="229" t="s">
        <v>149</v>
      </c>
      <c r="AU350" s="229" t="s">
        <v>83</v>
      </c>
      <c r="AY350" s="17" t="s">
        <v>146</v>
      </c>
      <c r="BE350" s="230">
        <f>IF(N350="základní",J350,0)</f>
        <v>0</v>
      </c>
      <c r="BF350" s="230">
        <f>IF(N350="snížená",J350,0)</f>
        <v>0</v>
      </c>
      <c r="BG350" s="230">
        <f>IF(N350="zákl. přenesená",J350,0)</f>
        <v>0</v>
      </c>
      <c r="BH350" s="230">
        <f>IF(N350="sníž. přenesená",J350,0)</f>
        <v>0</v>
      </c>
      <c r="BI350" s="230">
        <f>IF(N350="nulová",J350,0)</f>
        <v>0</v>
      </c>
      <c r="BJ350" s="17" t="s">
        <v>81</v>
      </c>
      <c r="BK350" s="230">
        <f>ROUND(I350*H350,2)</f>
        <v>0</v>
      </c>
      <c r="BL350" s="17" t="s">
        <v>153</v>
      </c>
      <c r="BM350" s="229" t="s">
        <v>383</v>
      </c>
    </row>
    <row r="351" s="13" customFormat="1">
      <c r="A351" s="13"/>
      <c r="B351" s="231"/>
      <c r="C351" s="232"/>
      <c r="D351" s="233" t="s">
        <v>154</v>
      </c>
      <c r="E351" s="234" t="s">
        <v>1</v>
      </c>
      <c r="F351" s="235" t="s">
        <v>790</v>
      </c>
      <c r="G351" s="232"/>
      <c r="H351" s="234" t="s">
        <v>1</v>
      </c>
      <c r="I351" s="236"/>
      <c r="J351" s="232"/>
      <c r="K351" s="232"/>
      <c r="L351" s="237"/>
      <c r="M351" s="238"/>
      <c r="N351" s="239"/>
      <c r="O351" s="239"/>
      <c r="P351" s="239"/>
      <c r="Q351" s="239"/>
      <c r="R351" s="239"/>
      <c r="S351" s="239"/>
      <c r="T351" s="240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1" t="s">
        <v>154</v>
      </c>
      <c r="AU351" s="241" t="s">
        <v>83</v>
      </c>
      <c r="AV351" s="13" t="s">
        <v>81</v>
      </c>
      <c r="AW351" s="13" t="s">
        <v>30</v>
      </c>
      <c r="AX351" s="13" t="s">
        <v>73</v>
      </c>
      <c r="AY351" s="241" t="s">
        <v>146</v>
      </c>
    </row>
    <row r="352" s="13" customFormat="1">
      <c r="A352" s="13"/>
      <c r="B352" s="231"/>
      <c r="C352" s="232"/>
      <c r="D352" s="233" t="s">
        <v>154</v>
      </c>
      <c r="E352" s="234" t="s">
        <v>1</v>
      </c>
      <c r="F352" s="235" t="s">
        <v>859</v>
      </c>
      <c r="G352" s="232"/>
      <c r="H352" s="234" t="s">
        <v>1</v>
      </c>
      <c r="I352" s="236"/>
      <c r="J352" s="232"/>
      <c r="K352" s="232"/>
      <c r="L352" s="237"/>
      <c r="M352" s="238"/>
      <c r="N352" s="239"/>
      <c r="O352" s="239"/>
      <c r="P352" s="239"/>
      <c r="Q352" s="239"/>
      <c r="R352" s="239"/>
      <c r="S352" s="239"/>
      <c r="T352" s="240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1" t="s">
        <v>154</v>
      </c>
      <c r="AU352" s="241" t="s">
        <v>83</v>
      </c>
      <c r="AV352" s="13" t="s">
        <v>81</v>
      </c>
      <c r="AW352" s="13" t="s">
        <v>30</v>
      </c>
      <c r="AX352" s="13" t="s">
        <v>73</v>
      </c>
      <c r="AY352" s="241" t="s">
        <v>146</v>
      </c>
    </row>
    <row r="353" s="14" customFormat="1">
      <c r="A353" s="14"/>
      <c r="B353" s="242"/>
      <c r="C353" s="243"/>
      <c r="D353" s="233" t="s">
        <v>154</v>
      </c>
      <c r="E353" s="244" t="s">
        <v>1</v>
      </c>
      <c r="F353" s="245" t="s">
        <v>81</v>
      </c>
      <c r="G353" s="243"/>
      <c r="H353" s="246">
        <v>1</v>
      </c>
      <c r="I353" s="247"/>
      <c r="J353" s="243"/>
      <c r="K353" s="243"/>
      <c r="L353" s="248"/>
      <c r="M353" s="249"/>
      <c r="N353" s="250"/>
      <c r="O353" s="250"/>
      <c r="P353" s="250"/>
      <c r="Q353" s="250"/>
      <c r="R353" s="250"/>
      <c r="S353" s="250"/>
      <c r="T353" s="251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2" t="s">
        <v>154</v>
      </c>
      <c r="AU353" s="252" t="s">
        <v>83</v>
      </c>
      <c r="AV353" s="14" t="s">
        <v>83</v>
      </c>
      <c r="AW353" s="14" t="s">
        <v>30</v>
      </c>
      <c r="AX353" s="14" t="s">
        <v>73</v>
      </c>
      <c r="AY353" s="252" t="s">
        <v>146</v>
      </c>
    </row>
    <row r="354" s="15" customFormat="1">
      <c r="A354" s="15"/>
      <c r="B354" s="253"/>
      <c r="C354" s="254"/>
      <c r="D354" s="233" t="s">
        <v>154</v>
      </c>
      <c r="E354" s="255" t="s">
        <v>1</v>
      </c>
      <c r="F354" s="256" t="s">
        <v>157</v>
      </c>
      <c r="G354" s="254"/>
      <c r="H354" s="257">
        <v>1</v>
      </c>
      <c r="I354" s="258"/>
      <c r="J354" s="254"/>
      <c r="K354" s="254"/>
      <c r="L354" s="259"/>
      <c r="M354" s="260"/>
      <c r="N354" s="261"/>
      <c r="O354" s="261"/>
      <c r="P354" s="261"/>
      <c r="Q354" s="261"/>
      <c r="R354" s="261"/>
      <c r="S354" s="261"/>
      <c r="T354" s="262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3" t="s">
        <v>154</v>
      </c>
      <c r="AU354" s="263" t="s">
        <v>83</v>
      </c>
      <c r="AV354" s="15" t="s">
        <v>153</v>
      </c>
      <c r="AW354" s="15" t="s">
        <v>30</v>
      </c>
      <c r="AX354" s="15" t="s">
        <v>81</v>
      </c>
      <c r="AY354" s="263" t="s">
        <v>146</v>
      </c>
    </row>
    <row r="355" s="2" customFormat="1" ht="37.8" customHeight="1">
      <c r="A355" s="38"/>
      <c r="B355" s="39"/>
      <c r="C355" s="218" t="s">
        <v>282</v>
      </c>
      <c r="D355" s="218" t="s">
        <v>149</v>
      </c>
      <c r="E355" s="219" t="s">
        <v>860</v>
      </c>
      <c r="F355" s="220" t="s">
        <v>861</v>
      </c>
      <c r="G355" s="221" t="s">
        <v>160</v>
      </c>
      <c r="H355" s="222">
        <v>3</v>
      </c>
      <c r="I355" s="223"/>
      <c r="J355" s="224">
        <f>ROUND(I355*H355,2)</f>
        <v>0</v>
      </c>
      <c r="K355" s="220" t="s">
        <v>161</v>
      </c>
      <c r="L355" s="44"/>
      <c r="M355" s="225" t="s">
        <v>1</v>
      </c>
      <c r="N355" s="226" t="s">
        <v>38</v>
      </c>
      <c r="O355" s="91"/>
      <c r="P355" s="227">
        <f>O355*H355</f>
        <v>0</v>
      </c>
      <c r="Q355" s="227">
        <v>0</v>
      </c>
      <c r="R355" s="227">
        <f>Q355*H355</f>
        <v>0</v>
      </c>
      <c r="S355" s="227">
        <v>0</v>
      </c>
      <c r="T355" s="228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29" t="s">
        <v>153</v>
      </c>
      <c r="AT355" s="229" t="s">
        <v>149</v>
      </c>
      <c r="AU355" s="229" t="s">
        <v>83</v>
      </c>
      <c r="AY355" s="17" t="s">
        <v>146</v>
      </c>
      <c r="BE355" s="230">
        <f>IF(N355="základní",J355,0)</f>
        <v>0</v>
      </c>
      <c r="BF355" s="230">
        <f>IF(N355="snížená",J355,0)</f>
        <v>0</v>
      </c>
      <c r="BG355" s="230">
        <f>IF(N355="zákl. přenesená",J355,0)</f>
        <v>0</v>
      </c>
      <c r="BH355" s="230">
        <f>IF(N355="sníž. přenesená",J355,0)</f>
        <v>0</v>
      </c>
      <c r="BI355" s="230">
        <f>IF(N355="nulová",J355,0)</f>
        <v>0</v>
      </c>
      <c r="BJ355" s="17" t="s">
        <v>81</v>
      </c>
      <c r="BK355" s="230">
        <f>ROUND(I355*H355,2)</f>
        <v>0</v>
      </c>
      <c r="BL355" s="17" t="s">
        <v>153</v>
      </c>
      <c r="BM355" s="229" t="s">
        <v>387</v>
      </c>
    </row>
    <row r="356" s="13" customFormat="1">
      <c r="A356" s="13"/>
      <c r="B356" s="231"/>
      <c r="C356" s="232"/>
      <c r="D356" s="233" t="s">
        <v>154</v>
      </c>
      <c r="E356" s="234" t="s">
        <v>1</v>
      </c>
      <c r="F356" s="235" t="s">
        <v>790</v>
      </c>
      <c r="G356" s="232"/>
      <c r="H356" s="234" t="s">
        <v>1</v>
      </c>
      <c r="I356" s="236"/>
      <c r="J356" s="232"/>
      <c r="K356" s="232"/>
      <c r="L356" s="237"/>
      <c r="M356" s="238"/>
      <c r="N356" s="239"/>
      <c r="O356" s="239"/>
      <c r="P356" s="239"/>
      <c r="Q356" s="239"/>
      <c r="R356" s="239"/>
      <c r="S356" s="239"/>
      <c r="T356" s="240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1" t="s">
        <v>154</v>
      </c>
      <c r="AU356" s="241" t="s">
        <v>83</v>
      </c>
      <c r="AV356" s="13" t="s">
        <v>81</v>
      </c>
      <c r="AW356" s="13" t="s">
        <v>30</v>
      </c>
      <c r="AX356" s="13" t="s">
        <v>73</v>
      </c>
      <c r="AY356" s="241" t="s">
        <v>146</v>
      </c>
    </row>
    <row r="357" s="13" customFormat="1">
      <c r="A357" s="13"/>
      <c r="B357" s="231"/>
      <c r="C357" s="232"/>
      <c r="D357" s="233" t="s">
        <v>154</v>
      </c>
      <c r="E357" s="234" t="s">
        <v>1</v>
      </c>
      <c r="F357" s="235" t="s">
        <v>862</v>
      </c>
      <c r="G357" s="232"/>
      <c r="H357" s="234" t="s">
        <v>1</v>
      </c>
      <c r="I357" s="236"/>
      <c r="J357" s="232"/>
      <c r="K357" s="232"/>
      <c r="L357" s="237"/>
      <c r="M357" s="238"/>
      <c r="N357" s="239"/>
      <c r="O357" s="239"/>
      <c r="P357" s="239"/>
      <c r="Q357" s="239"/>
      <c r="R357" s="239"/>
      <c r="S357" s="239"/>
      <c r="T357" s="24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1" t="s">
        <v>154</v>
      </c>
      <c r="AU357" s="241" t="s">
        <v>83</v>
      </c>
      <c r="AV357" s="13" t="s">
        <v>81</v>
      </c>
      <c r="AW357" s="13" t="s">
        <v>30</v>
      </c>
      <c r="AX357" s="13" t="s">
        <v>73</v>
      </c>
      <c r="AY357" s="241" t="s">
        <v>146</v>
      </c>
    </row>
    <row r="358" s="14" customFormat="1">
      <c r="A358" s="14"/>
      <c r="B358" s="242"/>
      <c r="C358" s="243"/>
      <c r="D358" s="233" t="s">
        <v>154</v>
      </c>
      <c r="E358" s="244" t="s">
        <v>1</v>
      </c>
      <c r="F358" s="245" t="s">
        <v>863</v>
      </c>
      <c r="G358" s="243"/>
      <c r="H358" s="246">
        <v>3</v>
      </c>
      <c r="I358" s="247"/>
      <c r="J358" s="243"/>
      <c r="K358" s="243"/>
      <c r="L358" s="248"/>
      <c r="M358" s="249"/>
      <c r="N358" s="250"/>
      <c r="O358" s="250"/>
      <c r="P358" s="250"/>
      <c r="Q358" s="250"/>
      <c r="R358" s="250"/>
      <c r="S358" s="250"/>
      <c r="T358" s="251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2" t="s">
        <v>154</v>
      </c>
      <c r="AU358" s="252" t="s">
        <v>83</v>
      </c>
      <c r="AV358" s="14" t="s">
        <v>83</v>
      </c>
      <c r="AW358" s="14" t="s">
        <v>30</v>
      </c>
      <c r="AX358" s="14" t="s">
        <v>73</v>
      </c>
      <c r="AY358" s="252" t="s">
        <v>146</v>
      </c>
    </row>
    <row r="359" s="15" customFormat="1">
      <c r="A359" s="15"/>
      <c r="B359" s="253"/>
      <c r="C359" s="254"/>
      <c r="D359" s="233" t="s">
        <v>154</v>
      </c>
      <c r="E359" s="255" t="s">
        <v>1</v>
      </c>
      <c r="F359" s="256" t="s">
        <v>157</v>
      </c>
      <c r="G359" s="254"/>
      <c r="H359" s="257">
        <v>3</v>
      </c>
      <c r="I359" s="258"/>
      <c r="J359" s="254"/>
      <c r="K359" s="254"/>
      <c r="L359" s="259"/>
      <c r="M359" s="260"/>
      <c r="N359" s="261"/>
      <c r="O359" s="261"/>
      <c r="P359" s="261"/>
      <c r="Q359" s="261"/>
      <c r="R359" s="261"/>
      <c r="S359" s="261"/>
      <c r="T359" s="262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63" t="s">
        <v>154</v>
      </c>
      <c r="AU359" s="263" t="s">
        <v>83</v>
      </c>
      <c r="AV359" s="15" t="s">
        <v>153</v>
      </c>
      <c r="AW359" s="15" t="s">
        <v>30</v>
      </c>
      <c r="AX359" s="15" t="s">
        <v>81</v>
      </c>
      <c r="AY359" s="263" t="s">
        <v>146</v>
      </c>
    </row>
    <row r="360" s="2" customFormat="1" ht="37.8" customHeight="1">
      <c r="A360" s="38"/>
      <c r="B360" s="39"/>
      <c r="C360" s="218" t="s">
        <v>384</v>
      </c>
      <c r="D360" s="218" t="s">
        <v>149</v>
      </c>
      <c r="E360" s="219" t="s">
        <v>306</v>
      </c>
      <c r="F360" s="220" t="s">
        <v>307</v>
      </c>
      <c r="G360" s="221" t="s">
        <v>152</v>
      </c>
      <c r="H360" s="222">
        <v>2.2</v>
      </c>
      <c r="I360" s="223"/>
      <c r="J360" s="224">
        <f>ROUND(I360*H360,2)</f>
        <v>0</v>
      </c>
      <c r="K360" s="220" t="s">
        <v>161</v>
      </c>
      <c r="L360" s="44"/>
      <c r="M360" s="225" t="s">
        <v>1</v>
      </c>
      <c r="N360" s="226" t="s">
        <v>38</v>
      </c>
      <c r="O360" s="91"/>
      <c r="P360" s="227">
        <f>O360*H360</f>
        <v>0</v>
      </c>
      <c r="Q360" s="227">
        <v>0</v>
      </c>
      <c r="R360" s="227">
        <f>Q360*H360</f>
        <v>0</v>
      </c>
      <c r="S360" s="227">
        <v>0</v>
      </c>
      <c r="T360" s="228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9" t="s">
        <v>153</v>
      </c>
      <c r="AT360" s="229" t="s">
        <v>149</v>
      </c>
      <c r="AU360" s="229" t="s">
        <v>83</v>
      </c>
      <c r="AY360" s="17" t="s">
        <v>146</v>
      </c>
      <c r="BE360" s="230">
        <f>IF(N360="základní",J360,0)</f>
        <v>0</v>
      </c>
      <c r="BF360" s="230">
        <f>IF(N360="snížená",J360,0)</f>
        <v>0</v>
      </c>
      <c r="BG360" s="230">
        <f>IF(N360="zákl. přenesená",J360,0)</f>
        <v>0</v>
      </c>
      <c r="BH360" s="230">
        <f>IF(N360="sníž. přenesená",J360,0)</f>
        <v>0</v>
      </c>
      <c r="BI360" s="230">
        <f>IF(N360="nulová",J360,0)</f>
        <v>0</v>
      </c>
      <c r="BJ360" s="17" t="s">
        <v>81</v>
      </c>
      <c r="BK360" s="230">
        <f>ROUND(I360*H360,2)</f>
        <v>0</v>
      </c>
      <c r="BL360" s="17" t="s">
        <v>153</v>
      </c>
      <c r="BM360" s="229" t="s">
        <v>390</v>
      </c>
    </row>
    <row r="361" s="13" customFormat="1">
      <c r="A361" s="13"/>
      <c r="B361" s="231"/>
      <c r="C361" s="232"/>
      <c r="D361" s="233" t="s">
        <v>154</v>
      </c>
      <c r="E361" s="234" t="s">
        <v>1</v>
      </c>
      <c r="F361" s="235" t="s">
        <v>241</v>
      </c>
      <c r="G361" s="232"/>
      <c r="H361" s="234" t="s">
        <v>1</v>
      </c>
      <c r="I361" s="236"/>
      <c r="J361" s="232"/>
      <c r="K361" s="232"/>
      <c r="L361" s="237"/>
      <c r="M361" s="238"/>
      <c r="N361" s="239"/>
      <c r="O361" s="239"/>
      <c r="P361" s="239"/>
      <c r="Q361" s="239"/>
      <c r="R361" s="239"/>
      <c r="S361" s="239"/>
      <c r="T361" s="24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1" t="s">
        <v>154</v>
      </c>
      <c r="AU361" s="241" t="s">
        <v>83</v>
      </c>
      <c r="AV361" s="13" t="s">
        <v>81</v>
      </c>
      <c r="AW361" s="13" t="s">
        <v>30</v>
      </c>
      <c r="AX361" s="13" t="s">
        <v>73</v>
      </c>
      <c r="AY361" s="241" t="s">
        <v>146</v>
      </c>
    </row>
    <row r="362" s="14" customFormat="1">
      <c r="A362" s="14"/>
      <c r="B362" s="242"/>
      <c r="C362" s="243"/>
      <c r="D362" s="233" t="s">
        <v>154</v>
      </c>
      <c r="E362" s="244" t="s">
        <v>1</v>
      </c>
      <c r="F362" s="245" t="s">
        <v>819</v>
      </c>
      <c r="G362" s="243"/>
      <c r="H362" s="246">
        <v>1.2</v>
      </c>
      <c r="I362" s="247"/>
      <c r="J362" s="243"/>
      <c r="K362" s="243"/>
      <c r="L362" s="248"/>
      <c r="M362" s="249"/>
      <c r="N362" s="250"/>
      <c r="O362" s="250"/>
      <c r="P362" s="250"/>
      <c r="Q362" s="250"/>
      <c r="R362" s="250"/>
      <c r="S362" s="250"/>
      <c r="T362" s="251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2" t="s">
        <v>154</v>
      </c>
      <c r="AU362" s="252" t="s">
        <v>83</v>
      </c>
      <c r="AV362" s="14" t="s">
        <v>83</v>
      </c>
      <c r="AW362" s="14" t="s">
        <v>30</v>
      </c>
      <c r="AX362" s="14" t="s">
        <v>73</v>
      </c>
      <c r="AY362" s="252" t="s">
        <v>146</v>
      </c>
    </row>
    <row r="363" s="13" customFormat="1">
      <c r="A363" s="13"/>
      <c r="B363" s="231"/>
      <c r="C363" s="232"/>
      <c r="D363" s="233" t="s">
        <v>154</v>
      </c>
      <c r="E363" s="234" t="s">
        <v>1</v>
      </c>
      <c r="F363" s="235" t="s">
        <v>309</v>
      </c>
      <c r="G363" s="232"/>
      <c r="H363" s="234" t="s">
        <v>1</v>
      </c>
      <c r="I363" s="236"/>
      <c r="J363" s="232"/>
      <c r="K363" s="232"/>
      <c r="L363" s="237"/>
      <c r="M363" s="238"/>
      <c r="N363" s="239"/>
      <c r="O363" s="239"/>
      <c r="P363" s="239"/>
      <c r="Q363" s="239"/>
      <c r="R363" s="239"/>
      <c r="S363" s="239"/>
      <c r="T363" s="24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1" t="s">
        <v>154</v>
      </c>
      <c r="AU363" s="241" t="s">
        <v>83</v>
      </c>
      <c r="AV363" s="13" t="s">
        <v>81</v>
      </c>
      <c r="AW363" s="13" t="s">
        <v>30</v>
      </c>
      <c r="AX363" s="13" t="s">
        <v>73</v>
      </c>
      <c r="AY363" s="241" t="s">
        <v>146</v>
      </c>
    </row>
    <row r="364" s="14" customFormat="1">
      <c r="A364" s="14"/>
      <c r="B364" s="242"/>
      <c r="C364" s="243"/>
      <c r="D364" s="233" t="s">
        <v>154</v>
      </c>
      <c r="E364" s="244" t="s">
        <v>1</v>
      </c>
      <c r="F364" s="245" t="s">
        <v>864</v>
      </c>
      <c r="G364" s="243"/>
      <c r="H364" s="246">
        <v>1</v>
      </c>
      <c r="I364" s="247"/>
      <c r="J364" s="243"/>
      <c r="K364" s="243"/>
      <c r="L364" s="248"/>
      <c r="M364" s="249"/>
      <c r="N364" s="250"/>
      <c r="O364" s="250"/>
      <c r="P364" s="250"/>
      <c r="Q364" s="250"/>
      <c r="R364" s="250"/>
      <c r="S364" s="250"/>
      <c r="T364" s="251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2" t="s">
        <v>154</v>
      </c>
      <c r="AU364" s="252" t="s">
        <v>83</v>
      </c>
      <c r="AV364" s="14" t="s">
        <v>83</v>
      </c>
      <c r="AW364" s="14" t="s">
        <v>30</v>
      </c>
      <c r="AX364" s="14" t="s">
        <v>73</v>
      </c>
      <c r="AY364" s="252" t="s">
        <v>146</v>
      </c>
    </row>
    <row r="365" s="15" customFormat="1">
      <c r="A365" s="15"/>
      <c r="B365" s="253"/>
      <c r="C365" s="254"/>
      <c r="D365" s="233" t="s">
        <v>154</v>
      </c>
      <c r="E365" s="255" t="s">
        <v>1</v>
      </c>
      <c r="F365" s="256" t="s">
        <v>157</v>
      </c>
      <c r="G365" s="254"/>
      <c r="H365" s="257">
        <v>2.2</v>
      </c>
      <c r="I365" s="258"/>
      <c r="J365" s="254"/>
      <c r="K365" s="254"/>
      <c r="L365" s="259"/>
      <c r="M365" s="260"/>
      <c r="N365" s="261"/>
      <c r="O365" s="261"/>
      <c r="P365" s="261"/>
      <c r="Q365" s="261"/>
      <c r="R365" s="261"/>
      <c r="S365" s="261"/>
      <c r="T365" s="262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63" t="s">
        <v>154</v>
      </c>
      <c r="AU365" s="263" t="s">
        <v>83</v>
      </c>
      <c r="AV365" s="15" t="s">
        <v>153</v>
      </c>
      <c r="AW365" s="15" t="s">
        <v>30</v>
      </c>
      <c r="AX365" s="15" t="s">
        <v>81</v>
      </c>
      <c r="AY365" s="263" t="s">
        <v>146</v>
      </c>
    </row>
    <row r="366" s="2" customFormat="1" ht="37.8" customHeight="1">
      <c r="A366" s="38"/>
      <c r="B366" s="39"/>
      <c r="C366" s="218" t="s">
        <v>287</v>
      </c>
      <c r="D366" s="218" t="s">
        <v>149</v>
      </c>
      <c r="E366" s="219" t="s">
        <v>311</v>
      </c>
      <c r="F366" s="220" t="s">
        <v>312</v>
      </c>
      <c r="G366" s="221" t="s">
        <v>152</v>
      </c>
      <c r="H366" s="222">
        <v>1.2</v>
      </c>
      <c r="I366" s="223"/>
      <c r="J366" s="224">
        <f>ROUND(I366*H366,2)</f>
        <v>0</v>
      </c>
      <c r="K366" s="220" t="s">
        <v>161</v>
      </c>
      <c r="L366" s="44"/>
      <c r="M366" s="225" t="s">
        <v>1</v>
      </c>
      <c r="N366" s="226" t="s">
        <v>38</v>
      </c>
      <c r="O366" s="91"/>
      <c r="P366" s="227">
        <f>O366*H366</f>
        <v>0</v>
      </c>
      <c r="Q366" s="227">
        <v>0</v>
      </c>
      <c r="R366" s="227">
        <f>Q366*H366</f>
        <v>0</v>
      </c>
      <c r="S366" s="227">
        <v>0</v>
      </c>
      <c r="T366" s="228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29" t="s">
        <v>153</v>
      </c>
      <c r="AT366" s="229" t="s">
        <v>149</v>
      </c>
      <c r="AU366" s="229" t="s">
        <v>83</v>
      </c>
      <c r="AY366" s="17" t="s">
        <v>146</v>
      </c>
      <c r="BE366" s="230">
        <f>IF(N366="základní",J366,0)</f>
        <v>0</v>
      </c>
      <c r="BF366" s="230">
        <f>IF(N366="snížená",J366,0)</f>
        <v>0</v>
      </c>
      <c r="BG366" s="230">
        <f>IF(N366="zákl. přenesená",J366,0)</f>
        <v>0</v>
      </c>
      <c r="BH366" s="230">
        <f>IF(N366="sníž. přenesená",J366,0)</f>
        <v>0</v>
      </c>
      <c r="BI366" s="230">
        <f>IF(N366="nulová",J366,0)</f>
        <v>0</v>
      </c>
      <c r="BJ366" s="17" t="s">
        <v>81</v>
      </c>
      <c r="BK366" s="230">
        <f>ROUND(I366*H366,2)</f>
        <v>0</v>
      </c>
      <c r="BL366" s="17" t="s">
        <v>153</v>
      </c>
      <c r="BM366" s="229" t="s">
        <v>395</v>
      </c>
    </row>
    <row r="367" s="13" customFormat="1">
      <c r="A367" s="13"/>
      <c r="B367" s="231"/>
      <c r="C367" s="232"/>
      <c r="D367" s="233" t="s">
        <v>154</v>
      </c>
      <c r="E367" s="234" t="s">
        <v>1</v>
      </c>
      <c r="F367" s="235" t="s">
        <v>247</v>
      </c>
      <c r="G367" s="232"/>
      <c r="H367" s="234" t="s">
        <v>1</v>
      </c>
      <c r="I367" s="236"/>
      <c r="J367" s="232"/>
      <c r="K367" s="232"/>
      <c r="L367" s="237"/>
      <c r="M367" s="238"/>
      <c r="N367" s="239"/>
      <c r="O367" s="239"/>
      <c r="P367" s="239"/>
      <c r="Q367" s="239"/>
      <c r="R367" s="239"/>
      <c r="S367" s="239"/>
      <c r="T367" s="240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1" t="s">
        <v>154</v>
      </c>
      <c r="AU367" s="241" t="s">
        <v>83</v>
      </c>
      <c r="AV367" s="13" t="s">
        <v>81</v>
      </c>
      <c r="AW367" s="13" t="s">
        <v>30</v>
      </c>
      <c r="AX367" s="13" t="s">
        <v>73</v>
      </c>
      <c r="AY367" s="241" t="s">
        <v>146</v>
      </c>
    </row>
    <row r="368" s="14" customFormat="1">
      <c r="A368" s="14"/>
      <c r="B368" s="242"/>
      <c r="C368" s="243"/>
      <c r="D368" s="233" t="s">
        <v>154</v>
      </c>
      <c r="E368" s="244" t="s">
        <v>1</v>
      </c>
      <c r="F368" s="245" t="s">
        <v>819</v>
      </c>
      <c r="G368" s="243"/>
      <c r="H368" s="246">
        <v>1.2</v>
      </c>
      <c r="I368" s="247"/>
      <c r="J368" s="243"/>
      <c r="K368" s="243"/>
      <c r="L368" s="248"/>
      <c r="M368" s="249"/>
      <c r="N368" s="250"/>
      <c r="O368" s="250"/>
      <c r="P368" s="250"/>
      <c r="Q368" s="250"/>
      <c r="R368" s="250"/>
      <c r="S368" s="250"/>
      <c r="T368" s="251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2" t="s">
        <v>154</v>
      </c>
      <c r="AU368" s="252" t="s">
        <v>83</v>
      </c>
      <c r="AV368" s="14" t="s">
        <v>83</v>
      </c>
      <c r="AW368" s="14" t="s">
        <v>30</v>
      </c>
      <c r="AX368" s="14" t="s">
        <v>73</v>
      </c>
      <c r="AY368" s="252" t="s">
        <v>146</v>
      </c>
    </row>
    <row r="369" s="15" customFormat="1">
      <c r="A369" s="15"/>
      <c r="B369" s="253"/>
      <c r="C369" s="254"/>
      <c r="D369" s="233" t="s">
        <v>154</v>
      </c>
      <c r="E369" s="255" t="s">
        <v>1</v>
      </c>
      <c r="F369" s="256" t="s">
        <v>157</v>
      </c>
      <c r="G369" s="254"/>
      <c r="H369" s="257">
        <v>1.2</v>
      </c>
      <c r="I369" s="258"/>
      <c r="J369" s="254"/>
      <c r="K369" s="254"/>
      <c r="L369" s="259"/>
      <c r="M369" s="260"/>
      <c r="N369" s="261"/>
      <c r="O369" s="261"/>
      <c r="P369" s="261"/>
      <c r="Q369" s="261"/>
      <c r="R369" s="261"/>
      <c r="S369" s="261"/>
      <c r="T369" s="262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63" t="s">
        <v>154</v>
      </c>
      <c r="AU369" s="263" t="s">
        <v>83</v>
      </c>
      <c r="AV369" s="15" t="s">
        <v>153</v>
      </c>
      <c r="AW369" s="15" t="s">
        <v>30</v>
      </c>
      <c r="AX369" s="15" t="s">
        <v>81</v>
      </c>
      <c r="AY369" s="263" t="s">
        <v>146</v>
      </c>
    </row>
    <row r="370" s="2" customFormat="1" ht="49.05" customHeight="1">
      <c r="A370" s="38"/>
      <c r="B370" s="39"/>
      <c r="C370" s="218" t="s">
        <v>392</v>
      </c>
      <c r="D370" s="218" t="s">
        <v>149</v>
      </c>
      <c r="E370" s="219" t="s">
        <v>865</v>
      </c>
      <c r="F370" s="220" t="s">
        <v>866</v>
      </c>
      <c r="G370" s="221" t="s">
        <v>152</v>
      </c>
      <c r="H370" s="222">
        <v>3.6</v>
      </c>
      <c r="I370" s="223"/>
      <c r="J370" s="224">
        <f>ROUND(I370*H370,2)</f>
        <v>0</v>
      </c>
      <c r="K370" s="220" t="s">
        <v>161</v>
      </c>
      <c r="L370" s="44"/>
      <c r="M370" s="225" t="s">
        <v>1</v>
      </c>
      <c r="N370" s="226" t="s">
        <v>38</v>
      </c>
      <c r="O370" s="91"/>
      <c r="P370" s="227">
        <f>O370*H370</f>
        <v>0</v>
      </c>
      <c r="Q370" s="227">
        <v>0</v>
      </c>
      <c r="R370" s="227">
        <f>Q370*H370</f>
        <v>0</v>
      </c>
      <c r="S370" s="227">
        <v>0</v>
      </c>
      <c r="T370" s="228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9" t="s">
        <v>153</v>
      </c>
      <c r="AT370" s="229" t="s">
        <v>149</v>
      </c>
      <c r="AU370" s="229" t="s">
        <v>83</v>
      </c>
      <c r="AY370" s="17" t="s">
        <v>146</v>
      </c>
      <c r="BE370" s="230">
        <f>IF(N370="základní",J370,0)</f>
        <v>0</v>
      </c>
      <c r="BF370" s="230">
        <f>IF(N370="snížená",J370,0)</f>
        <v>0</v>
      </c>
      <c r="BG370" s="230">
        <f>IF(N370="zákl. přenesená",J370,0)</f>
        <v>0</v>
      </c>
      <c r="BH370" s="230">
        <f>IF(N370="sníž. přenesená",J370,0)</f>
        <v>0</v>
      </c>
      <c r="BI370" s="230">
        <f>IF(N370="nulová",J370,0)</f>
        <v>0</v>
      </c>
      <c r="BJ370" s="17" t="s">
        <v>81</v>
      </c>
      <c r="BK370" s="230">
        <f>ROUND(I370*H370,2)</f>
        <v>0</v>
      </c>
      <c r="BL370" s="17" t="s">
        <v>153</v>
      </c>
      <c r="BM370" s="229" t="s">
        <v>398</v>
      </c>
    </row>
    <row r="371" s="13" customFormat="1">
      <c r="A371" s="13"/>
      <c r="B371" s="231"/>
      <c r="C371" s="232"/>
      <c r="D371" s="233" t="s">
        <v>154</v>
      </c>
      <c r="E371" s="234" t="s">
        <v>1</v>
      </c>
      <c r="F371" s="235" t="s">
        <v>790</v>
      </c>
      <c r="G371" s="232"/>
      <c r="H371" s="234" t="s">
        <v>1</v>
      </c>
      <c r="I371" s="236"/>
      <c r="J371" s="232"/>
      <c r="K371" s="232"/>
      <c r="L371" s="237"/>
      <c r="M371" s="238"/>
      <c r="N371" s="239"/>
      <c r="O371" s="239"/>
      <c r="P371" s="239"/>
      <c r="Q371" s="239"/>
      <c r="R371" s="239"/>
      <c r="S371" s="239"/>
      <c r="T371" s="240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1" t="s">
        <v>154</v>
      </c>
      <c r="AU371" s="241" t="s">
        <v>83</v>
      </c>
      <c r="AV371" s="13" t="s">
        <v>81</v>
      </c>
      <c r="AW371" s="13" t="s">
        <v>30</v>
      </c>
      <c r="AX371" s="13" t="s">
        <v>73</v>
      </c>
      <c r="AY371" s="241" t="s">
        <v>146</v>
      </c>
    </row>
    <row r="372" s="13" customFormat="1">
      <c r="A372" s="13"/>
      <c r="B372" s="231"/>
      <c r="C372" s="232"/>
      <c r="D372" s="233" t="s">
        <v>154</v>
      </c>
      <c r="E372" s="234" t="s">
        <v>1</v>
      </c>
      <c r="F372" s="235" t="s">
        <v>862</v>
      </c>
      <c r="G372" s="232"/>
      <c r="H372" s="234" t="s">
        <v>1</v>
      </c>
      <c r="I372" s="236"/>
      <c r="J372" s="232"/>
      <c r="K372" s="232"/>
      <c r="L372" s="237"/>
      <c r="M372" s="238"/>
      <c r="N372" s="239"/>
      <c r="O372" s="239"/>
      <c r="P372" s="239"/>
      <c r="Q372" s="239"/>
      <c r="R372" s="239"/>
      <c r="S372" s="239"/>
      <c r="T372" s="240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1" t="s">
        <v>154</v>
      </c>
      <c r="AU372" s="241" t="s">
        <v>83</v>
      </c>
      <c r="AV372" s="13" t="s">
        <v>81</v>
      </c>
      <c r="AW372" s="13" t="s">
        <v>30</v>
      </c>
      <c r="AX372" s="13" t="s">
        <v>73</v>
      </c>
      <c r="AY372" s="241" t="s">
        <v>146</v>
      </c>
    </row>
    <row r="373" s="14" customFormat="1">
      <c r="A373" s="14"/>
      <c r="B373" s="242"/>
      <c r="C373" s="243"/>
      <c r="D373" s="233" t="s">
        <v>154</v>
      </c>
      <c r="E373" s="244" t="s">
        <v>1</v>
      </c>
      <c r="F373" s="245" t="s">
        <v>867</v>
      </c>
      <c r="G373" s="243"/>
      <c r="H373" s="246">
        <v>2.4</v>
      </c>
      <c r="I373" s="247"/>
      <c r="J373" s="243"/>
      <c r="K373" s="243"/>
      <c r="L373" s="248"/>
      <c r="M373" s="249"/>
      <c r="N373" s="250"/>
      <c r="O373" s="250"/>
      <c r="P373" s="250"/>
      <c r="Q373" s="250"/>
      <c r="R373" s="250"/>
      <c r="S373" s="250"/>
      <c r="T373" s="251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2" t="s">
        <v>154</v>
      </c>
      <c r="AU373" s="252" t="s">
        <v>83</v>
      </c>
      <c r="AV373" s="14" t="s">
        <v>83</v>
      </c>
      <c r="AW373" s="14" t="s">
        <v>30</v>
      </c>
      <c r="AX373" s="14" t="s">
        <v>73</v>
      </c>
      <c r="AY373" s="252" t="s">
        <v>146</v>
      </c>
    </row>
    <row r="374" s="13" customFormat="1">
      <c r="A374" s="13"/>
      <c r="B374" s="231"/>
      <c r="C374" s="232"/>
      <c r="D374" s="233" t="s">
        <v>154</v>
      </c>
      <c r="E374" s="234" t="s">
        <v>1</v>
      </c>
      <c r="F374" s="235" t="s">
        <v>859</v>
      </c>
      <c r="G374" s="232"/>
      <c r="H374" s="234" t="s">
        <v>1</v>
      </c>
      <c r="I374" s="236"/>
      <c r="J374" s="232"/>
      <c r="K374" s="232"/>
      <c r="L374" s="237"/>
      <c r="M374" s="238"/>
      <c r="N374" s="239"/>
      <c r="O374" s="239"/>
      <c r="P374" s="239"/>
      <c r="Q374" s="239"/>
      <c r="R374" s="239"/>
      <c r="S374" s="239"/>
      <c r="T374" s="24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1" t="s">
        <v>154</v>
      </c>
      <c r="AU374" s="241" t="s">
        <v>83</v>
      </c>
      <c r="AV374" s="13" t="s">
        <v>81</v>
      </c>
      <c r="AW374" s="13" t="s">
        <v>30</v>
      </c>
      <c r="AX374" s="13" t="s">
        <v>73</v>
      </c>
      <c r="AY374" s="241" t="s">
        <v>146</v>
      </c>
    </row>
    <row r="375" s="14" customFormat="1">
      <c r="A375" s="14"/>
      <c r="B375" s="242"/>
      <c r="C375" s="243"/>
      <c r="D375" s="233" t="s">
        <v>154</v>
      </c>
      <c r="E375" s="244" t="s">
        <v>1</v>
      </c>
      <c r="F375" s="245" t="s">
        <v>819</v>
      </c>
      <c r="G375" s="243"/>
      <c r="H375" s="246">
        <v>1.2</v>
      </c>
      <c r="I375" s="247"/>
      <c r="J375" s="243"/>
      <c r="K375" s="243"/>
      <c r="L375" s="248"/>
      <c r="M375" s="249"/>
      <c r="N375" s="250"/>
      <c r="O375" s="250"/>
      <c r="P375" s="250"/>
      <c r="Q375" s="250"/>
      <c r="R375" s="250"/>
      <c r="S375" s="250"/>
      <c r="T375" s="251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2" t="s">
        <v>154</v>
      </c>
      <c r="AU375" s="252" t="s">
        <v>83</v>
      </c>
      <c r="AV375" s="14" t="s">
        <v>83</v>
      </c>
      <c r="AW375" s="14" t="s">
        <v>30</v>
      </c>
      <c r="AX375" s="14" t="s">
        <v>73</v>
      </c>
      <c r="AY375" s="252" t="s">
        <v>146</v>
      </c>
    </row>
    <row r="376" s="15" customFormat="1">
      <c r="A376" s="15"/>
      <c r="B376" s="253"/>
      <c r="C376" s="254"/>
      <c r="D376" s="233" t="s">
        <v>154</v>
      </c>
      <c r="E376" s="255" t="s">
        <v>1</v>
      </c>
      <c r="F376" s="256" t="s">
        <v>157</v>
      </c>
      <c r="G376" s="254"/>
      <c r="H376" s="257">
        <v>3.5999999999999996</v>
      </c>
      <c r="I376" s="258"/>
      <c r="J376" s="254"/>
      <c r="K376" s="254"/>
      <c r="L376" s="259"/>
      <c r="M376" s="260"/>
      <c r="N376" s="261"/>
      <c r="O376" s="261"/>
      <c r="P376" s="261"/>
      <c r="Q376" s="261"/>
      <c r="R376" s="261"/>
      <c r="S376" s="261"/>
      <c r="T376" s="262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63" t="s">
        <v>154</v>
      </c>
      <c r="AU376" s="263" t="s">
        <v>83</v>
      </c>
      <c r="AV376" s="15" t="s">
        <v>153</v>
      </c>
      <c r="AW376" s="15" t="s">
        <v>30</v>
      </c>
      <c r="AX376" s="15" t="s">
        <v>81</v>
      </c>
      <c r="AY376" s="263" t="s">
        <v>146</v>
      </c>
    </row>
    <row r="377" s="2" customFormat="1" ht="33" customHeight="1">
      <c r="A377" s="38"/>
      <c r="B377" s="39"/>
      <c r="C377" s="218" t="s">
        <v>293</v>
      </c>
      <c r="D377" s="218" t="s">
        <v>149</v>
      </c>
      <c r="E377" s="219" t="s">
        <v>315</v>
      </c>
      <c r="F377" s="220" t="s">
        <v>316</v>
      </c>
      <c r="G377" s="221" t="s">
        <v>152</v>
      </c>
      <c r="H377" s="222">
        <v>5</v>
      </c>
      <c r="I377" s="223"/>
      <c r="J377" s="224">
        <f>ROUND(I377*H377,2)</f>
        <v>0</v>
      </c>
      <c r="K377" s="220" t="s">
        <v>161</v>
      </c>
      <c r="L377" s="44"/>
      <c r="M377" s="225" t="s">
        <v>1</v>
      </c>
      <c r="N377" s="226" t="s">
        <v>38</v>
      </c>
      <c r="O377" s="91"/>
      <c r="P377" s="227">
        <f>O377*H377</f>
        <v>0</v>
      </c>
      <c r="Q377" s="227">
        <v>0</v>
      </c>
      <c r="R377" s="227">
        <f>Q377*H377</f>
        <v>0</v>
      </c>
      <c r="S377" s="227">
        <v>0</v>
      </c>
      <c r="T377" s="228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29" t="s">
        <v>153</v>
      </c>
      <c r="AT377" s="229" t="s">
        <v>149</v>
      </c>
      <c r="AU377" s="229" t="s">
        <v>83</v>
      </c>
      <c r="AY377" s="17" t="s">
        <v>146</v>
      </c>
      <c r="BE377" s="230">
        <f>IF(N377="základní",J377,0)</f>
        <v>0</v>
      </c>
      <c r="BF377" s="230">
        <f>IF(N377="snížená",J377,0)</f>
        <v>0</v>
      </c>
      <c r="BG377" s="230">
        <f>IF(N377="zákl. přenesená",J377,0)</f>
        <v>0</v>
      </c>
      <c r="BH377" s="230">
        <f>IF(N377="sníž. přenesená",J377,0)</f>
        <v>0</v>
      </c>
      <c r="BI377" s="230">
        <f>IF(N377="nulová",J377,0)</f>
        <v>0</v>
      </c>
      <c r="BJ377" s="17" t="s">
        <v>81</v>
      </c>
      <c r="BK377" s="230">
        <f>ROUND(I377*H377,2)</f>
        <v>0</v>
      </c>
      <c r="BL377" s="17" t="s">
        <v>153</v>
      </c>
      <c r="BM377" s="229" t="s">
        <v>401</v>
      </c>
    </row>
    <row r="378" s="13" customFormat="1">
      <c r="A378" s="13"/>
      <c r="B378" s="231"/>
      <c r="C378" s="232"/>
      <c r="D378" s="233" t="s">
        <v>154</v>
      </c>
      <c r="E378" s="234" t="s">
        <v>1</v>
      </c>
      <c r="F378" s="235" t="s">
        <v>318</v>
      </c>
      <c r="G378" s="232"/>
      <c r="H378" s="234" t="s">
        <v>1</v>
      </c>
      <c r="I378" s="236"/>
      <c r="J378" s="232"/>
      <c r="K378" s="232"/>
      <c r="L378" s="237"/>
      <c r="M378" s="238"/>
      <c r="N378" s="239"/>
      <c r="O378" s="239"/>
      <c r="P378" s="239"/>
      <c r="Q378" s="239"/>
      <c r="R378" s="239"/>
      <c r="S378" s="239"/>
      <c r="T378" s="240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1" t="s">
        <v>154</v>
      </c>
      <c r="AU378" s="241" t="s">
        <v>83</v>
      </c>
      <c r="AV378" s="13" t="s">
        <v>81</v>
      </c>
      <c r="AW378" s="13" t="s">
        <v>30</v>
      </c>
      <c r="AX378" s="13" t="s">
        <v>73</v>
      </c>
      <c r="AY378" s="241" t="s">
        <v>146</v>
      </c>
    </row>
    <row r="379" s="14" customFormat="1">
      <c r="A379" s="14"/>
      <c r="B379" s="242"/>
      <c r="C379" s="243"/>
      <c r="D379" s="233" t="s">
        <v>154</v>
      </c>
      <c r="E379" s="244" t="s">
        <v>1</v>
      </c>
      <c r="F379" s="245" t="s">
        <v>868</v>
      </c>
      <c r="G379" s="243"/>
      <c r="H379" s="246">
        <v>5</v>
      </c>
      <c r="I379" s="247"/>
      <c r="J379" s="243"/>
      <c r="K379" s="243"/>
      <c r="L379" s="248"/>
      <c r="M379" s="249"/>
      <c r="N379" s="250"/>
      <c r="O379" s="250"/>
      <c r="P379" s="250"/>
      <c r="Q379" s="250"/>
      <c r="R379" s="250"/>
      <c r="S379" s="250"/>
      <c r="T379" s="251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2" t="s">
        <v>154</v>
      </c>
      <c r="AU379" s="252" t="s">
        <v>83</v>
      </c>
      <c r="AV379" s="14" t="s">
        <v>83</v>
      </c>
      <c r="AW379" s="14" t="s">
        <v>30</v>
      </c>
      <c r="AX379" s="14" t="s">
        <v>73</v>
      </c>
      <c r="AY379" s="252" t="s">
        <v>146</v>
      </c>
    </row>
    <row r="380" s="15" customFormat="1">
      <c r="A380" s="15"/>
      <c r="B380" s="253"/>
      <c r="C380" s="254"/>
      <c r="D380" s="233" t="s">
        <v>154</v>
      </c>
      <c r="E380" s="255" t="s">
        <v>1</v>
      </c>
      <c r="F380" s="256" t="s">
        <v>157</v>
      </c>
      <c r="G380" s="254"/>
      <c r="H380" s="257">
        <v>5</v>
      </c>
      <c r="I380" s="258"/>
      <c r="J380" s="254"/>
      <c r="K380" s="254"/>
      <c r="L380" s="259"/>
      <c r="M380" s="260"/>
      <c r="N380" s="261"/>
      <c r="O380" s="261"/>
      <c r="P380" s="261"/>
      <c r="Q380" s="261"/>
      <c r="R380" s="261"/>
      <c r="S380" s="261"/>
      <c r="T380" s="262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63" t="s">
        <v>154</v>
      </c>
      <c r="AU380" s="263" t="s">
        <v>83</v>
      </c>
      <c r="AV380" s="15" t="s">
        <v>153</v>
      </c>
      <c r="AW380" s="15" t="s">
        <v>30</v>
      </c>
      <c r="AX380" s="15" t="s">
        <v>81</v>
      </c>
      <c r="AY380" s="263" t="s">
        <v>146</v>
      </c>
    </row>
    <row r="381" s="2" customFormat="1" ht="44.25" customHeight="1">
      <c r="A381" s="38"/>
      <c r="B381" s="39"/>
      <c r="C381" s="218" t="s">
        <v>399</v>
      </c>
      <c r="D381" s="218" t="s">
        <v>149</v>
      </c>
      <c r="E381" s="219" t="s">
        <v>320</v>
      </c>
      <c r="F381" s="220" t="s">
        <v>321</v>
      </c>
      <c r="G381" s="221" t="s">
        <v>175</v>
      </c>
      <c r="H381" s="222">
        <v>50.884</v>
      </c>
      <c r="I381" s="223"/>
      <c r="J381" s="224">
        <f>ROUND(I381*H381,2)</f>
        <v>0</v>
      </c>
      <c r="K381" s="220" t="s">
        <v>161</v>
      </c>
      <c r="L381" s="44"/>
      <c r="M381" s="225" t="s">
        <v>1</v>
      </c>
      <c r="N381" s="226" t="s">
        <v>38</v>
      </c>
      <c r="O381" s="91"/>
      <c r="P381" s="227">
        <f>O381*H381</f>
        <v>0</v>
      </c>
      <c r="Q381" s="227">
        <v>0</v>
      </c>
      <c r="R381" s="227">
        <f>Q381*H381</f>
        <v>0</v>
      </c>
      <c r="S381" s="227">
        <v>0</v>
      </c>
      <c r="T381" s="228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9" t="s">
        <v>153</v>
      </c>
      <c r="AT381" s="229" t="s">
        <v>149</v>
      </c>
      <c r="AU381" s="229" t="s">
        <v>83</v>
      </c>
      <c r="AY381" s="17" t="s">
        <v>146</v>
      </c>
      <c r="BE381" s="230">
        <f>IF(N381="základní",J381,0)</f>
        <v>0</v>
      </c>
      <c r="BF381" s="230">
        <f>IF(N381="snížená",J381,0)</f>
        <v>0</v>
      </c>
      <c r="BG381" s="230">
        <f>IF(N381="zákl. přenesená",J381,0)</f>
        <v>0</v>
      </c>
      <c r="BH381" s="230">
        <f>IF(N381="sníž. přenesená",J381,0)</f>
        <v>0</v>
      </c>
      <c r="BI381" s="230">
        <f>IF(N381="nulová",J381,0)</f>
        <v>0</v>
      </c>
      <c r="BJ381" s="17" t="s">
        <v>81</v>
      </c>
      <c r="BK381" s="230">
        <f>ROUND(I381*H381,2)</f>
        <v>0</v>
      </c>
      <c r="BL381" s="17" t="s">
        <v>153</v>
      </c>
      <c r="BM381" s="229" t="s">
        <v>404</v>
      </c>
    </row>
    <row r="382" s="13" customFormat="1">
      <c r="A382" s="13"/>
      <c r="B382" s="231"/>
      <c r="C382" s="232"/>
      <c r="D382" s="233" t="s">
        <v>154</v>
      </c>
      <c r="E382" s="234" t="s">
        <v>1</v>
      </c>
      <c r="F382" s="235" t="s">
        <v>323</v>
      </c>
      <c r="G382" s="232"/>
      <c r="H382" s="234" t="s">
        <v>1</v>
      </c>
      <c r="I382" s="236"/>
      <c r="J382" s="232"/>
      <c r="K382" s="232"/>
      <c r="L382" s="237"/>
      <c r="M382" s="238"/>
      <c r="N382" s="239"/>
      <c r="O382" s="239"/>
      <c r="P382" s="239"/>
      <c r="Q382" s="239"/>
      <c r="R382" s="239"/>
      <c r="S382" s="239"/>
      <c r="T382" s="240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1" t="s">
        <v>154</v>
      </c>
      <c r="AU382" s="241" t="s">
        <v>83</v>
      </c>
      <c r="AV382" s="13" t="s">
        <v>81</v>
      </c>
      <c r="AW382" s="13" t="s">
        <v>30</v>
      </c>
      <c r="AX382" s="13" t="s">
        <v>73</v>
      </c>
      <c r="AY382" s="241" t="s">
        <v>146</v>
      </c>
    </row>
    <row r="383" s="14" customFormat="1">
      <c r="A383" s="14"/>
      <c r="B383" s="242"/>
      <c r="C383" s="243"/>
      <c r="D383" s="233" t="s">
        <v>154</v>
      </c>
      <c r="E383" s="244" t="s">
        <v>1</v>
      </c>
      <c r="F383" s="245" t="s">
        <v>869</v>
      </c>
      <c r="G383" s="243"/>
      <c r="H383" s="246">
        <v>34.762</v>
      </c>
      <c r="I383" s="247"/>
      <c r="J383" s="243"/>
      <c r="K383" s="243"/>
      <c r="L383" s="248"/>
      <c r="M383" s="249"/>
      <c r="N383" s="250"/>
      <c r="O383" s="250"/>
      <c r="P383" s="250"/>
      <c r="Q383" s="250"/>
      <c r="R383" s="250"/>
      <c r="S383" s="250"/>
      <c r="T383" s="251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2" t="s">
        <v>154</v>
      </c>
      <c r="AU383" s="252" t="s">
        <v>83</v>
      </c>
      <c r="AV383" s="14" t="s">
        <v>83</v>
      </c>
      <c r="AW383" s="14" t="s">
        <v>30</v>
      </c>
      <c r="AX383" s="14" t="s">
        <v>73</v>
      </c>
      <c r="AY383" s="252" t="s">
        <v>146</v>
      </c>
    </row>
    <row r="384" s="13" customFormat="1">
      <c r="A384" s="13"/>
      <c r="B384" s="231"/>
      <c r="C384" s="232"/>
      <c r="D384" s="233" t="s">
        <v>154</v>
      </c>
      <c r="E384" s="234" t="s">
        <v>1</v>
      </c>
      <c r="F384" s="235" t="s">
        <v>196</v>
      </c>
      <c r="G384" s="232"/>
      <c r="H384" s="234" t="s">
        <v>1</v>
      </c>
      <c r="I384" s="236"/>
      <c r="J384" s="232"/>
      <c r="K384" s="232"/>
      <c r="L384" s="237"/>
      <c r="M384" s="238"/>
      <c r="N384" s="239"/>
      <c r="O384" s="239"/>
      <c r="P384" s="239"/>
      <c r="Q384" s="239"/>
      <c r="R384" s="239"/>
      <c r="S384" s="239"/>
      <c r="T384" s="240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1" t="s">
        <v>154</v>
      </c>
      <c r="AU384" s="241" t="s">
        <v>83</v>
      </c>
      <c r="AV384" s="13" t="s">
        <v>81</v>
      </c>
      <c r="AW384" s="13" t="s">
        <v>30</v>
      </c>
      <c r="AX384" s="13" t="s">
        <v>73</v>
      </c>
      <c r="AY384" s="241" t="s">
        <v>146</v>
      </c>
    </row>
    <row r="385" s="14" customFormat="1">
      <c r="A385" s="14"/>
      <c r="B385" s="242"/>
      <c r="C385" s="243"/>
      <c r="D385" s="233" t="s">
        <v>154</v>
      </c>
      <c r="E385" s="244" t="s">
        <v>1</v>
      </c>
      <c r="F385" s="245" t="s">
        <v>197</v>
      </c>
      <c r="G385" s="243"/>
      <c r="H385" s="246">
        <v>0.88</v>
      </c>
      <c r="I385" s="247"/>
      <c r="J385" s="243"/>
      <c r="K385" s="243"/>
      <c r="L385" s="248"/>
      <c r="M385" s="249"/>
      <c r="N385" s="250"/>
      <c r="O385" s="250"/>
      <c r="P385" s="250"/>
      <c r="Q385" s="250"/>
      <c r="R385" s="250"/>
      <c r="S385" s="250"/>
      <c r="T385" s="251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2" t="s">
        <v>154</v>
      </c>
      <c r="AU385" s="252" t="s">
        <v>83</v>
      </c>
      <c r="AV385" s="14" t="s">
        <v>83</v>
      </c>
      <c r="AW385" s="14" t="s">
        <v>30</v>
      </c>
      <c r="AX385" s="14" t="s">
        <v>73</v>
      </c>
      <c r="AY385" s="252" t="s">
        <v>146</v>
      </c>
    </row>
    <row r="386" s="13" customFormat="1">
      <c r="A386" s="13"/>
      <c r="B386" s="231"/>
      <c r="C386" s="232"/>
      <c r="D386" s="233" t="s">
        <v>154</v>
      </c>
      <c r="E386" s="234" t="s">
        <v>1</v>
      </c>
      <c r="F386" s="235" t="s">
        <v>794</v>
      </c>
      <c r="G386" s="232"/>
      <c r="H386" s="234" t="s">
        <v>1</v>
      </c>
      <c r="I386" s="236"/>
      <c r="J386" s="232"/>
      <c r="K386" s="232"/>
      <c r="L386" s="237"/>
      <c r="M386" s="238"/>
      <c r="N386" s="239"/>
      <c r="O386" s="239"/>
      <c r="P386" s="239"/>
      <c r="Q386" s="239"/>
      <c r="R386" s="239"/>
      <c r="S386" s="239"/>
      <c r="T386" s="240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1" t="s">
        <v>154</v>
      </c>
      <c r="AU386" s="241" t="s">
        <v>83</v>
      </c>
      <c r="AV386" s="13" t="s">
        <v>81</v>
      </c>
      <c r="AW386" s="13" t="s">
        <v>30</v>
      </c>
      <c r="AX386" s="13" t="s">
        <v>73</v>
      </c>
      <c r="AY386" s="241" t="s">
        <v>146</v>
      </c>
    </row>
    <row r="387" s="14" customFormat="1">
      <c r="A387" s="14"/>
      <c r="B387" s="242"/>
      <c r="C387" s="243"/>
      <c r="D387" s="233" t="s">
        <v>154</v>
      </c>
      <c r="E387" s="244" t="s">
        <v>1</v>
      </c>
      <c r="F387" s="245" t="s">
        <v>870</v>
      </c>
      <c r="G387" s="243"/>
      <c r="H387" s="246">
        <v>15.242</v>
      </c>
      <c r="I387" s="247"/>
      <c r="J387" s="243"/>
      <c r="K387" s="243"/>
      <c r="L387" s="248"/>
      <c r="M387" s="249"/>
      <c r="N387" s="250"/>
      <c r="O387" s="250"/>
      <c r="P387" s="250"/>
      <c r="Q387" s="250"/>
      <c r="R387" s="250"/>
      <c r="S387" s="250"/>
      <c r="T387" s="251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2" t="s">
        <v>154</v>
      </c>
      <c r="AU387" s="252" t="s">
        <v>83</v>
      </c>
      <c r="AV387" s="14" t="s">
        <v>83</v>
      </c>
      <c r="AW387" s="14" t="s">
        <v>30</v>
      </c>
      <c r="AX387" s="14" t="s">
        <v>73</v>
      </c>
      <c r="AY387" s="252" t="s">
        <v>146</v>
      </c>
    </row>
    <row r="388" s="15" customFormat="1">
      <c r="A388" s="15"/>
      <c r="B388" s="253"/>
      <c r="C388" s="254"/>
      <c r="D388" s="233" t="s">
        <v>154</v>
      </c>
      <c r="E388" s="255" t="s">
        <v>1</v>
      </c>
      <c r="F388" s="256" t="s">
        <v>157</v>
      </c>
      <c r="G388" s="254"/>
      <c r="H388" s="257">
        <v>50.884</v>
      </c>
      <c r="I388" s="258"/>
      <c r="J388" s="254"/>
      <c r="K388" s="254"/>
      <c r="L388" s="259"/>
      <c r="M388" s="260"/>
      <c r="N388" s="261"/>
      <c r="O388" s="261"/>
      <c r="P388" s="261"/>
      <c r="Q388" s="261"/>
      <c r="R388" s="261"/>
      <c r="S388" s="261"/>
      <c r="T388" s="262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63" t="s">
        <v>154</v>
      </c>
      <c r="AU388" s="263" t="s">
        <v>83</v>
      </c>
      <c r="AV388" s="15" t="s">
        <v>153</v>
      </c>
      <c r="AW388" s="15" t="s">
        <v>30</v>
      </c>
      <c r="AX388" s="15" t="s">
        <v>81</v>
      </c>
      <c r="AY388" s="263" t="s">
        <v>146</v>
      </c>
    </row>
    <row r="389" s="12" customFormat="1" ht="22.8" customHeight="1">
      <c r="A389" s="12"/>
      <c r="B389" s="202"/>
      <c r="C389" s="203"/>
      <c r="D389" s="204" t="s">
        <v>72</v>
      </c>
      <c r="E389" s="216" t="s">
        <v>325</v>
      </c>
      <c r="F389" s="216" t="s">
        <v>326</v>
      </c>
      <c r="G389" s="203"/>
      <c r="H389" s="203"/>
      <c r="I389" s="206"/>
      <c r="J389" s="217">
        <f>BK389</f>
        <v>0</v>
      </c>
      <c r="K389" s="203"/>
      <c r="L389" s="208"/>
      <c r="M389" s="209"/>
      <c r="N389" s="210"/>
      <c r="O389" s="210"/>
      <c r="P389" s="211">
        <f>SUM(P390:P397)</f>
        <v>0</v>
      </c>
      <c r="Q389" s="210"/>
      <c r="R389" s="211">
        <f>SUM(R390:R397)</f>
        <v>0</v>
      </c>
      <c r="S389" s="210"/>
      <c r="T389" s="212">
        <f>SUM(T390:T397)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213" t="s">
        <v>81</v>
      </c>
      <c r="AT389" s="214" t="s">
        <v>72</v>
      </c>
      <c r="AU389" s="214" t="s">
        <v>81</v>
      </c>
      <c r="AY389" s="213" t="s">
        <v>146</v>
      </c>
      <c r="BK389" s="215">
        <f>SUM(BK390:BK397)</f>
        <v>0</v>
      </c>
    </row>
    <row r="390" s="2" customFormat="1" ht="24.15" customHeight="1">
      <c r="A390" s="38"/>
      <c r="B390" s="39"/>
      <c r="C390" s="218" t="s">
        <v>298</v>
      </c>
      <c r="D390" s="218" t="s">
        <v>149</v>
      </c>
      <c r="E390" s="219" t="s">
        <v>328</v>
      </c>
      <c r="F390" s="220" t="s">
        <v>329</v>
      </c>
      <c r="G390" s="221" t="s">
        <v>330</v>
      </c>
      <c r="H390" s="222">
        <v>18.048</v>
      </c>
      <c r="I390" s="223"/>
      <c r="J390" s="224">
        <f>ROUND(I390*H390,2)</f>
        <v>0</v>
      </c>
      <c r="K390" s="220" t="s">
        <v>161</v>
      </c>
      <c r="L390" s="44"/>
      <c r="M390" s="225" t="s">
        <v>1</v>
      </c>
      <c r="N390" s="226" t="s">
        <v>38</v>
      </c>
      <c r="O390" s="91"/>
      <c r="P390" s="227">
        <f>O390*H390</f>
        <v>0</v>
      </c>
      <c r="Q390" s="227">
        <v>0</v>
      </c>
      <c r="R390" s="227">
        <f>Q390*H390</f>
        <v>0</v>
      </c>
      <c r="S390" s="227">
        <v>0</v>
      </c>
      <c r="T390" s="228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9" t="s">
        <v>153</v>
      </c>
      <c r="AT390" s="229" t="s">
        <v>149</v>
      </c>
      <c r="AU390" s="229" t="s">
        <v>83</v>
      </c>
      <c r="AY390" s="17" t="s">
        <v>146</v>
      </c>
      <c r="BE390" s="230">
        <f>IF(N390="základní",J390,0)</f>
        <v>0</v>
      </c>
      <c r="BF390" s="230">
        <f>IF(N390="snížená",J390,0)</f>
        <v>0</v>
      </c>
      <c r="BG390" s="230">
        <f>IF(N390="zákl. přenesená",J390,0)</f>
        <v>0</v>
      </c>
      <c r="BH390" s="230">
        <f>IF(N390="sníž. přenesená",J390,0)</f>
        <v>0</v>
      </c>
      <c r="BI390" s="230">
        <f>IF(N390="nulová",J390,0)</f>
        <v>0</v>
      </c>
      <c r="BJ390" s="17" t="s">
        <v>81</v>
      </c>
      <c r="BK390" s="230">
        <f>ROUND(I390*H390,2)</f>
        <v>0</v>
      </c>
      <c r="BL390" s="17" t="s">
        <v>153</v>
      </c>
      <c r="BM390" s="229" t="s">
        <v>411</v>
      </c>
    </row>
    <row r="391" s="2" customFormat="1" ht="37.8" customHeight="1">
      <c r="A391" s="38"/>
      <c r="B391" s="39"/>
      <c r="C391" s="218" t="s">
        <v>407</v>
      </c>
      <c r="D391" s="218" t="s">
        <v>149</v>
      </c>
      <c r="E391" s="219" t="s">
        <v>332</v>
      </c>
      <c r="F391" s="220" t="s">
        <v>333</v>
      </c>
      <c r="G391" s="221" t="s">
        <v>330</v>
      </c>
      <c r="H391" s="222">
        <v>18.048</v>
      </c>
      <c r="I391" s="223"/>
      <c r="J391" s="224">
        <f>ROUND(I391*H391,2)</f>
        <v>0</v>
      </c>
      <c r="K391" s="220" t="s">
        <v>161</v>
      </c>
      <c r="L391" s="44"/>
      <c r="M391" s="225" t="s">
        <v>1</v>
      </c>
      <c r="N391" s="226" t="s">
        <v>38</v>
      </c>
      <c r="O391" s="91"/>
      <c r="P391" s="227">
        <f>O391*H391</f>
        <v>0</v>
      </c>
      <c r="Q391" s="227">
        <v>0</v>
      </c>
      <c r="R391" s="227">
        <f>Q391*H391</f>
        <v>0</v>
      </c>
      <c r="S391" s="227">
        <v>0</v>
      </c>
      <c r="T391" s="228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29" t="s">
        <v>153</v>
      </c>
      <c r="AT391" s="229" t="s">
        <v>149</v>
      </c>
      <c r="AU391" s="229" t="s">
        <v>83</v>
      </c>
      <c r="AY391" s="17" t="s">
        <v>146</v>
      </c>
      <c r="BE391" s="230">
        <f>IF(N391="základní",J391,0)</f>
        <v>0</v>
      </c>
      <c r="BF391" s="230">
        <f>IF(N391="snížená",J391,0)</f>
        <v>0</v>
      </c>
      <c r="BG391" s="230">
        <f>IF(N391="zákl. přenesená",J391,0)</f>
        <v>0</v>
      </c>
      <c r="BH391" s="230">
        <f>IF(N391="sníž. přenesená",J391,0)</f>
        <v>0</v>
      </c>
      <c r="BI391" s="230">
        <f>IF(N391="nulová",J391,0)</f>
        <v>0</v>
      </c>
      <c r="BJ391" s="17" t="s">
        <v>81</v>
      </c>
      <c r="BK391" s="230">
        <f>ROUND(I391*H391,2)</f>
        <v>0</v>
      </c>
      <c r="BL391" s="17" t="s">
        <v>153</v>
      </c>
      <c r="BM391" s="229" t="s">
        <v>414</v>
      </c>
    </row>
    <row r="392" s="2" customFormat="1" ht="33" customHeight="1">
      <c r="A392" s="38"/>
      <c r="B392" s="39"/>
      <c r="C392" s="218" t="s">
        <v>302</v>
      </c>
      <c r="D392" s="218" t="s">
        <v>149</v>
      </c>
      <c r="E392" s="219" t="s">
        <v>336</v>
      </c>
      <c r="F392" s="220" t="s">
        <v>337</v>
      </c>
      <c r="G392" s="221" t="s">
        <v>330</v>
      </c>
      <c r="H392" s="222">
        <v>18.048</v>
      </c>
      <c r="I392" s="223"/>
      <c r="J392" s="224">
        <f>ROUND(I392*H392,2)</f>
        <v>0</v>
      </c>
      <c r="K392" s="220" t="s">
        <v>161</v>
      </c>
      <c r="L392" s="44"/>
      <c r="M392" s="225" t="s">
        <v>1</v>
      </c>
      <c r="N392" s="226" t="s">
        <v>38</v>
      </c>
      <c r="O392" s="91"/>
      <c r="P392" s="227">
        <f>O392*H392</f>
        <v>0</v>
      </c>
      <c r="Q392" s="227">
        <v>0</v>
      </c>
      <c r="R392" s="227">
        <f>Q392*H392</f>
        <v>0</v>
      </c>
      <c r="S392" s="227">
        <v>0</v>
      </c>
      <c r="T392" s="228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29" t="s">
        <v>153</v>
      </c>
      <c r="AT392" s="229" t="s">
        <v>149</v>
      </c>
      <c r="AU392" s="229" t="s">
        <v>83</v>
      </c>
      <c r="AY392" s="17" t="s">
        <v>146</v>
      </c>
      <c r="BE392" s="230">
        <f>IF(N392="základní",J392,0)</f>
        <v>0</v>
      </c>
      <c r="BF392" s="230">
        <f>IF(N392="snížená",J392,0)</f>
        <v>0</v>
      </c>
      <c r="BG392" s="230">
        <f>IF(N392="zákl. přenesená",J392,0)</f>
        <v>0</v>
      </c>
      <c r="BH392" s="230">
        <f>IF(N392="sníž. přenesená",J392,0)</f>
        <v>0</v>
      </c>
      <c r="BI392" s="230">
        <f>IF(N392="nulová",J392,0)</f>
        <v>0</v>
      </c>
      <c r="BJ392" s="17" t="s">
        <v>81</v>
      </c>
      <c r="BK392" s="230">
        <f>ROUND(I392*H392,2)</f>
        <v>0</v>
      </c>
      <c r="BL392" s="17" t="s">
        <v>153</v>
      </c>
      <c r="BM392" s="229" t="s">
        <v>418</v>
      </c>
    </row>
    <row r="393" s="2" customFormat="1" ht="44.25" customHeight="1">
      <c r="A393" s="38"/>
      <c r="B393" s="39"/>
      <c r="C393" s="218" t="s">
        <v>415</v>
      </c>
      <c r="D393" s="218" t="s">
        <v>149</v>
      </c>
      <c r="E393" s="219" t="s">
        <v>339</v>
      </c>
      <c r="F393" s="220" t="s">
        <v>340</v>
      </c>
      <c r="G393" s="221" t="s">
        <v>330</v>
      </c>
      <c r="H393" s="222">
        <v>342.91199999999996</v>
      </c>
      <c r="I393" s="223"/>
      <c r="J393" s="224">
        <f>ROUND(I393*H393,2)</f>
        <v>0</v>
      </c>
      <c r="K393" s="220" t="s">
        <v>161</v>
      </c>
      <c r="L393" s="44"/>
      <c r="M393" s="225" t="s">
        <v>1</v>
      </c>
      <c r="N393" s="226" t="s">
        <v>38</v>
      </c>
      <c r="O393" s="91"/>
      <c r="P393" s="227">
        <f>O393*H393</f>
        <v>0</v>
      </c>
      <c r="Q393" s="227">
        <v>0</v>
      </c>
      <c r="R393" s="227">
        <f>Q393*H393</f>
        <v>0</v>
      </c>
      <c r="S393" s="227">
        <v>0</v>
      </c>
      <c r="T393" s="228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29" t="s">
        <v>153</v>
      </c>
      <c r="AT393" s="229" t="s">
        <v>149</v>
      </c>
      <c r="AU393" s="229" t="s">
        <v>83</v>
      </c>
      <c r="AY393" s="17" t="s">
        <v>146</v>
      </c>
      <c r="BE393" s="230">
        <f>IF(N393="základní",J393,0)</f>
        <v>0</v>
      </c>
      <c r="BF393" s="230">
        <f>IF(N393="snížená",J393,0)</f>
        <v>0</v>
      </c>
      <c r="BG393" s="230">
        <f>IF(N393="zákl. přenesená",J393,0)</f>
        <v>0</v>
      </c>
      <c r="BH393" s="230">
        <f>IF(N393="sníž. přenesená",J393,0)</f>
        <v>0</v>
      </c>
      <c r="BI393" s="230">
        <f>IF(N393="nulová",J393,0)</f>
        <v>0</v>
      </c>
      <c r="BJ393" s="17" t="s">
        <v>81</v>
      </c>
      <c r="BK393" s="230">
        <f>ROUND(I393*H393,2)</f>
        <v>0</v>
      </c>
      <c r="BL393" s="17" t="s">
        <v>153</v>
      </c>
      <c r="BM393" s="229" t="s">
        <v>421</v>
      </c>
    </row>
    <row r="394" s="2" customFormat="1">
      <c r="A394" s="38"/>
      <c r="B394" s="39"/>
      <c r="C394" s="40"/>
      <c r="D394" s="233" t="s">
        <v>342</v>
      </c>
      <c r="E394" s="40"/>
      <c r="F394" s="264" t="s">
        <v>343</v>
      </c>
      <c r="G394" s="40"/>
      <c r="H394" s="40"/>
      <c r="I394" s="265"/>
      <c r="J394" s="40"/>
      <c r="K394" s="40"/>
      <c r="L394" s="44"/>
      <c r="M394" s="266"/>
      <c r="N394" s="267"/>
      <c r="O394" s="91"/>
      <c r="P394" s="91"/>
      <c r="Q394" s="91"/>
      <c r="R394" s="91"/>
      <c r="S394" s="91"/>
      <c r="T394" s="92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7" t="s">
        <v>342</v>
      </c>
      <c r="AU394" s="17" t="s">
        <v>83</v>
      </c>
    </row>
    <row r="395" s="14" customFormat="1">
      <c r="A395" s="14"/>
      <c r="B395" s="242"/>
      <c r="C395" s="243"/>
      <c r="D395" s="233" t="s">
        <v>154</v>
      </c>
      <c r="E395" s="244" t="s">
        <v>1</v>
      </c>
      <c r="F395" s="245" t="s">
        <v>871</v>
      </c>
      <c r="G395" s="243"/>
      <c r="H395" s="246">
        <v>342.91199999999996</v>
      </c>
      <c r="I395" s="247"/>
      <c r="J395" s="243"/>
      <c r="K395" s="243"/>
      <c r="L395" s="248"/>
      <c r="M395" s="249"/>
      <c r="N395" s="250"/>
      <c r="O395" s="250"/>
      <c r="P395" s="250"/>
      <c r="Q395" s="250"/>
      <c r="R395" s="250"/>
      <c r="S395" s="250"/>
      <c r="T395" s="251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2" t="s">
        <v>154</v>
      </c>
      <c r="AU395" s="252" t="s">
        <v>83</v>
      </c>
      <c r="AV395" s="14" t="s">
        <v>83</v>
      </c>
      <c r="AW395" s="14" t="s">
        <v>30</v>
      </c>
      <c r="AX395" s="14" t="s">
        <v>73</v>
      </c>
      <c r="AY395" s="252" t="s">
        <v>146</v>
      </c>
    </row>
    <row r="396" s="15" customFormat="1">
      <c r="A396" s="15"/>
      <c r="B396" s="253"/>
      <c r="C396" s="254"/>
      <c r="D396" s="233" t="s">
        <v>154</v>
      </c>
      <c r="E396" s="255" t="s">
        <v>1</v>
      </c>
      <c r="F396" s="256" t="s">
        <v>157</v>
      </c>
      <c r="G396" s="254"/>
      <c r="H396" s="257">
        <v>342.91199999999996</v>
      </c>
      <c r="I396" s="258"/>
      <c r="J396" s="254"/>
      <c r="K396" s="254"/>
      <c r="L396" s="259"/>
      <c r="M396" s="260"/>
      <c r="N396" s="261"/>
      <c r="O396" s="261"/>
      <c r="P396" s="261"/>
      <c r="Q396" s="261"/>
      <c r="R396" s="261"/>
      <c r="S396" s="261"/>
      <c r="T396" s="262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63" t="s">
        <v>154</v>
      </c>
      <c r="AU396" s="263" t="s">
        <v>83</v>
      </c>
      <c r="AV396" s="15" t="s">
        <v>153</v>
      </c>
      <c r="AW396" s="15" t="s">
        <v>30</v>
      </c>
      <c r="AX396" s="15" t="s">
        <v>81</v>
      </c>
      <c r="AY396" s="263" t="s">
        <v>146</v>
      </c>
    </row>
    <row r="397" s="2" customFormat="1" ht="44.25" customHeight="1">
      <c r="A397" s="38"/>
      <c r="B397" s="39"/>
      <c r="C397" s="218" t="s">
        <v>308</v>
      </c>
      <c r="D397" s="218" t="s">
        <v>149</v>
      </c>
      <c r="E397" s="219" t="s">
        <v>346</v>
      </c>
      <c r="F397" s="220" t="s">
        <v>347</v>
      </c>
      <c r="G397" s="221" t="s">
        <v>330</v>
      </c>
      <c r="H397" s="222">
        <v>18.048</v>
      </c>
      <c r="I397" s="223"/>
      <c r="J397" s="224">
        <f>ROUND(I397*H397,2)</f>
        <v>0</v>
      </c>
      <c r="K397" s="220" t="s">
        <v>161</v>
      </c>
      <c r="L397" s="44"/>
      <c r="M397" s="225" t="s">
        <v>1</v>
      </c>
      <c r="N397" s="226" t="s">
        <v>38</v>
      </c>
      <c r="O397" s="91"/>
      <c r="P397" s="227">
        <f>O397*H397</f>
        <v>0</v>
      </c>
      <c r="Q397" s="227">
        <v>0</v>
      </c>
      <c r="R397" s="227">
        <f>Q397*H397</f>
        <v>0</v>
      </c>
      <c r="S397" s="227">
        <v>0</v>
      </c>
      <c r="T397" s="228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9" t="s">
        <v>153</v>
      </c>
      <c r="AT397" s="229" t="s">
        <v>149</v>
      </c>
      <c r="AU397" s="229" t="s">
        <v>83</v>
      </c>
      <c r="AY397" s="17" t="s">
        <v>146</v>
      </c>
      <c r="BE397" s="230">
        <f>IF(N397="základní",J397,0)</f>
        <v>0</v>
      </c>
      <c r="BF397" s="230">
        <f>IF(N397="snížená",J397,0)</f>
        <v>0</v>
      </c>
      <c r="BG397" s="230">
        <f>IF(N397="zákl. přenesená",J397,0)</f>
        <v>0</v>
      </c>
      <c r="BH397" s="230">
        <f>IF(N397="sníž. přenesená",J397,0)</f>
        <v>0</v>
      </c>
      <c r="BI397" s="230">
        <f>IF(N397="nulová",J397,0)</f>
        <v>0</v>
      </c>
      <c r="BJ397" s="17" t="s">
        <v>81</v>
      </c>
      <c r="BK397" s="230">
        <f>ROUND(I397*H397,2)</f>
        <v>0</v>
      </c>
      <c r="BL397" s="17" t="s">
        <v>153</v>
      </c>
      <c r="BM397" s="229" t="s">
        <v>425</v>
      </c>
    </row>
    <row r="398" s="12" customFormat="1" ht="22.8" customHeight="1">
      <c r="A398" s="12"/>
      <c r="B398" s="202"/>
      <c r="C398" s="203"/>
      <c r="D398" s="204" t="s">
        <v>72</v>
      </c>
      <c r="E398" s="216" t="s">
        <v>349</v>
      </c>
      <c r="F398" s="216" t="s">
        <v>350</v>
      </c>
      <c r="G398" s="203"/>
      <c r="H398" s="203"/>
      <c r="I398" s="206"/>
      <c r="J398" s="217">
        <f>BK398</f>
        <v>0</v>
      </c>
      <c r="K398" s="203"/>
      <c r="L398" s="208"/>
      <c r="M398" s="209"/>
      <c r="N398" s="210"/>
      <c r="O398" s="210"/>
      <c r="P398" s="211">
        <f>P399</f>
        <v>0</v>
      </c>
      <c r="Q398" s="210"/>
      <c r="R398" s="211">
        <f>R399</f>
        <v>0</v>
      </c>
      <c r="S398" s="210"/>
      <c r="T398" s="212">
        <f>T399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13" t="s">
        <v>81</v>
      </c>
      <c r="AT398" s="214" t="s">
        <v>72</v>
      </c>
      <c r="AU398" s="214" t="s">
        <v>81</v>
      </c>
      <c r="AY398" s="213" t="s">
        <v>146</v>
      </c>
      <c r="BK398" s="215">
        <f>BK399</f>
        <v>0</v>
      </c>
    </row>
    <row r="399" s="2" customFormat="1" ht="55.5" customHeight="1">
      <c r="A399" s="38"/>
      <c r="B399" s="39"/>
      <c r="C399" s="218" t="s">
        <v>422</v>
      </c>
      <c r="D399" s="218" t="s">
        <v>149</v>
      </c>
      <c r="E399" s="219" t="s">
        <v>351</v>
      </c>
      <c r="F399" s="220" t="s">
        <v>352</v>
      </c>
      <c r="G399" s="221" t="s">
        <v>330</v>
      </c>
      <c r="H399" s="222">
        <v>22.682</v>
      </c>
      <c r="I399" s="223"/>
      <c r="J399" s="224">
        <f>ROUND(I399*H399,2)</f>
        <v>0</v>
      </c>
      <c r="K399" s="220" t="s">
        <v>161</v>
      </c>
      <c r="L399" s="44"/>
      <c r="M399" s="225" t="s">
        <v>1</v>
      </c>
      <c r="N399" s="226" t="s">
        <v>38</v>
      </c>
      <c r="O399" s="91"/>
      <c r="P399" s="227">
        <f>O399*H399</f>
        <v>0</v>
      </c>
      <c r="Q399" s="227">
        <v>0</v>
      </c>
      <c r="R399" s="227">
        <f>Q399*H399</f>
        <v>0</v>
      </c>
      <c r="S399" s="227">
        <v>0</v>
      </c>
      <c r="T399" s="228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9" t="s">
        <v>153</v>
      </c>
      <c r="AT399" s="229" t="s">
        <v>149</v>
      </c>
      <c r="AU399" s="229" t="s">
        <v>83</v>
      </c>
      <c r="AY399" s="17" t="s">
        <v>146</v>
      </c>
      <c r="BE399" s="230">
        <f>IF(N399="základní",J399,0)</f>
        <v>0</v>
      </c>
      <c r="BF399" s="230">
        <f>IF(N399="snížená",J399,0)</f>
        <v>0</v>
      </c>
      <c r="BG399" s="230">
        <f>IF(N399="zákl. přenesená",J399,0)</f>
        <v>0</v>
      </c>
      <c r="BH399" s="230">
        <f>IF(N399="sníž. přenesená",J399,0)</f>
        <v>0</v>
      </c>
      <c r="BI399" s="230">
        <f>IF(N399="nulová",J399,0)</f>
        <v>0</v>
      </c>
      <c r="BJ399" s="17" t="s">
        <v>81</v>
      </c>
      <c r="BK399" s="230">
        <f>ROUND(I399*H399,2)</f>
        <v>0</v>
      </c>
      <c r="BL399" s="17" t="s">
        <v>153</v>
      </c>
      <c r="BM399" s="229" t="s">
        <v>428</v>
      </c>
    </row>
    <row r="400" s="12" customFormat="1" ht="25.92" customHeight="1">
      <c r="A400" s="12"/>
      <c r="B400" s="202"/>
      <c r="C400" s="203"/>
      <c r="D400" s="204" t="s">
        <v>72</v>
      </c>
      <c r="E400" s="205" t="s">
        <v>354</v>
      </c>
      <c r="F400" s="205" t="s">
        <v>355</v>
      </c>
      <c r="G400" s="203"/>
      <c r="H400" s="203"/>
      <c r="I400" s="206"/>
      <c r="J400" s="207">
        <f>BK400</f>
        <v>0</v>
      </c>
      <c r="K400" s="203"/>
      <c r="L400" s="208"/>
      <c r="M400" s="209"/>
      <c r="N400" s="210"/>
      <c r="O400" s="210"/>
      <c r="P400" s="211">
        <f>P401+P411+P421+P454+P462+P466+P469+P484+P492+P524+P584+P587</f>
        <v>0</v>
      </c>
      <c r="Q400" s="210"/>
      <c r="R400" s="211">
        <f>R401+R411+R421+R454+R462+R466+R469+R484+R492+R524+R584+R587</f>
        <v>0.03654</v>
      </c>
      <c r="S400" s="210"/>
      <c r="T400" s="212">
        <f>T401+T411+T421+T454+T462+T466+T469+T484+T492+T524+T584+T587</f>
        <v>0</v>
      </c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R400" s="213" t="s">
        <v>83</v>
      </c>
      <c r="AT400" s="214" t="s">
        <v>72</v>
      </c>
      <c r="AU400" s="214" t="s">
        <v>73</v>
      </c>
      <c r="AY400" s="213" t="s">
        <v>146</v>
      </c>
      <c r="BK400" s="215">
        <f>BK401+BK411+BK421+BK454+BK462+BK466+BK469+BK484+BK492+BK524+BK584+BK587</f>
        <v>0</v>
      </c>
    </row>
    <row r="401" s="12" customFormat="1" ht="22.8" customHeight="1">
      <c r="A401" s="12"/>
      <c r="B401" s="202"/>
      <c r="C401" s="203"/>
      <c r="D401" s="204" t="s">
        <v>72</v>
      </c>
      <c r="E401" s="216" t="s">
        <v>356</v>
      </c>
      <c r="F401" s="216" t="s">
        <v>357</v>
      </c>
      <c r="G401" s="203"/>
      <c r="H401" s="203"/>
      <c r="I401" s="206"/>
      <c r="J401" s="217">
        <f>BK401</f>
        <v>0</v>
      </c>
      <c r="K401" s="203"/>
      <c r="L401" s="208"/>
      <c r="M401" s="209"/>
      <c r="N401" s="210"/>
      <c r="O401" s="210"/>
      <c r="P401" s="211">
        <f>SUM(P402:P410)</f>
        <v>0</v>
      </c>
      <c r="Q401" s="210"/>
      <c r="R401" s="211">
        <f>SUM(R402:R410)</f>
        <v>0</v>
      </c>
      <c r="S401" s="210"/>
      <c r="T401" s="212">
        <f>SUM(T402:T410)</f>
        <v>0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R401" s="213" t="s">
        <v>83</v>
      </c>
      <c r="AT401" s="214" t="s">
        <v>72</v>
      </c>
      <c r="AU401" s="214" t="s">
        <v>81</v>
      </c>
      <c r="AY401" s="213" t="s">
        <v>146</v>
      </c>
      <c r="BK401" s="215">
        <f>SUM(BK402:BK410)</f>
        <v>0</v>
      </c>
    </row>
    <row r="402" s="2" customFormat="1" ht="37.8" customHeight="1">
      <c r="A402" s="38"/>
      <c r="B402" s="39"/>
      <c r="C402" s="218" t="s">
        <v>313</v>
      </c>
      <c r="D402" s="218" t="s">
        <v>149</v>
      </c>
      <c r="E402" s="219" t="s">
        <v>359</v>
      </c>
      <c r="F402" s="220" t="s">
        <v>360</v>
      </c>
      <c r="G402" s="221" t="s">
        <v>152</v>
      </c>
      <c r="H402" s="222">
        <v>10.7</v>
      </c>
      <c r="I402" s="223"/>
      <c r="J402" s="224">
        <f>ROUND(I402*H402,2)</f>
        <v>0</v>
      </c>
      <c r="K402" s="220" t="s">
        <v>1</v>
      </c>
      <c r="L402" s="44"/>
      <c r="M402" s="225" t="s">
        <v>1</v>
      </c>
      <c r="N402" s="226" t="s">
        <v>38</v>
      </c>
      <c r="O402" s="91"/>
      <c r="P402" s="227">
        <f>O402*H402</f>
        <v>0</v>
      </c>
      <c r="Q402" s="227">
        <v>0</v>
      </c>
      <c r="R402" s="227">
        <f>Q402*H402</f>
        <v>0</v>
      </c>
      <c r="S402" s="227">
        <v>0</v>
      </c>
      <c r="T402" s="228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29" t="s">
        <v>192</v>
      </c>
      <c r="AT402" s="229" t="s">
        <v>149</v>
      </c>
      <c r="AU402" s="229" t="s">
        <v>83</v>
      </c>
      <c r="AY402" s="17" t="s">
        <v>146</v>
      </c>
      <c r="BE402" s="230">
        <f>IF(N402="základní",J402,0)</f>
        <v>0</v>
      </c>
      <c r="BF402" s="230">
        <f>IF(N402="snížená",J402,0)</f>
        <v>0</v>
      </c>
      <c r="BG402" s="230">
        <f>IF(N402="zákl. přenesená",J402,0)</f>
        <v>0</v>
      </c>
      <c r="BH402" s="230">
        <f>IF(N402="sníž. přenesená",J402,0)</f>
        <v>0</v>
      </c>
      <c r="BI402" s="230">
        <f>IF(N402="nulová",J402,0)</f>
        <v>0</v>
      </c>
      <c r="BJ402" s="17" t="s">
        <v>81</v>
      </c>
      <c r="BK402" s="230">
        <f>ROUND(I402*H402,2)</f>
        <v>0</v>
      </c>
      <c r="BL402" s="17" t="s">
        <v>192</v>
      </c>
      <c r="BM402" s="229" t="s">
        <v>432</v>
      </c>
    </row>
    <row r="403" s="14" customFormat="1">
      <c r="A403" s="14"/>
      <c r="B403" s="242"/>
      <c r="C403" s="243"/>
      <c r="D403" s="233" t="s">
        <v>154</v>
      </c>
      <c r="E403" s="244" t="s">
        <v>1</v>
      </c>
      <c r="F403" s="245" t="s">
        <v>872</v>
      </c>
      <c r="G403" s="243"/>
      <c r="H403" s="246">
        <v>10.7</v>
      </c>
      <c r="I403" s="247"/>
      <c r="J403" s="243"/>
      <c r="K403" s="243"/>
      <c r="L403" s="248"/>
      <c r="M403" s="249"/>
      <c r="N403" s="250"/>
      <c r="O403" s="250"/>
      <c r="P403" s="250"/>
      <c r="Q403" s="250"/>
      <c r="R403" s="250"/>
      <c r="S403" s="250"/>
      <c r="T403" s="251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2" t="s">
        <v>154</v>
      </c>
      <c r="AU403" s="252" t="s">
        <v>83</v>
      </c>
      <c r="AV403" s="14" t="s">
        <v>83</v>
      </c>
      <c r="AW403" s="14" t="s">
        <v>30</v>
      </c>
      <c r="AX403" s="14" t="s">
        <v>73</v>
      </c>
      <c r="AY403" s="252" t="s">
        <v>146</v>
      </c>
    </row>
    <row r="404" s="15" customFormat="1">
      <c r="A404" s="15"/>
      <c r="B404" s="253"/>
      <c r="C404" s="254"/>
      <c r="D404" s="233" t="s">
        <v>154</v>
      </c>
      <c r="E404" s="255" t="s">
        <v>1</v>
      </c>
      <c r="F404" s="256" t="s">
        <v>157</v>
      </c>
      <c r="G404" s="254"/>
      <c r="H404" s="257">
        <v>10.7</v>
      </c>
      <c r="I404" s="258"/>
      <c r="J404" s="254"/>
      <c r="K404" s="254"/>
      <c r="L404" s="259"/>
      <c r="M404" s="260"/>
      <c r="N404" s="261"/>
      <c r="O404" s="261"/>
      <c r="P404" s="261"/>
      <c r="Q404" s="261"/>
      <c r="R404" s="261"/>
      <c r="S404" s="261"/>
      <c r="T404" s="262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63" t="s">
        <v>154</v>
      </c>
      <c r="AU404" s="263" t="s">
        <v>83</v>
      </c>
      <c r="AV404" s="15" t="s">
        <v>153</v>
      </c>
      <c r="AW404" s="15" t="s">
        <v>30</v>
      </c>
      <c r="AX404" s="15" t="s">
        <v>81</v>
      </c>
      <c r="AY404" s="263" t="s">
        <v>146</v>
      </c>
    </row>
    <row r="405" s="2" customFormat="1" ht="24.15" customHeight="1">
      <c r="A405" s="38"/>
      <c r="B405" s="39"/>
      <c r="C405" s="218" t="s">
        <v>429</v>
      </c>
      <c r="D405" s="218" t="s">
        <v>149</v>
      </c>
      <c r="E405" s="219" t="s">
        <v>363</v>
      </c>
      <c r="F405" s="220" t="s">
        <v>364</v>
      </c>
      <c r="G405" s="221" t="s">
        <v>152</v>
      </c>
      <c r="H405" s="222">
        <v>10.7</v>
      </c>
      <c r="I405" s="223"/>
      <c r="J405" s="224">
        <f>ROUND(I405*H405,2)</f>
        <v>0</v>
      </c>
      <c r="K405" s="220" t="s">
        <v>161</v>
      </c>
      <c r="L405" s="44"/>
      <c r="M405" s="225" t="s">
        <v>1</v>
      </c>
      <c r="N405" s="226" t="s">
        <v>38</v>
      </c>
      <c r="O405" s="91"/>
      <c r="P405" s="227">
        <f>O405*H405</f>
        <v>0</v>
      </c>
      <c r="Q405" s="227">
        <v>0</v>
      </c>
      <c r="R405" s="227">
        <f>Q405*H405</f>
        <v>0</v>
      </c>
      <c r="S405" s="227">
        <v>0</v>
      </c>
      <c r="T405" s="228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29" t="s">
        <v>192</v>
      </c>
      <c r="AT405" s="229" t="s">
        <v>149</v>
      </c>
      <c r="AU405" s="229" t="s">
        <v>83</v>
      </c>
      <c r="AY405" s="17" t="s">
        <v>146</v>
      </c>
      <c r="BE405" s="230">
        <f>IF(N405="základní",J405,0)</f>
        <v>0</v>
      </c>
      <c r="BF405" s="230">
        <f>IF(N405="snížená",J405,0)</f>
        <v>0</v>
      </c>
      <c r="BG405" s="230">
        <f>IF(N405="zákl. přenesená",J405,0)</f>
        <v>0</v>
      </c>
      <c r="BH405" s="230">
        <f>IF(N405="sníž. přenesená",J405,0)</f>
        <v>0</v>
      </c>
      <c r="BI405" s="230">
        <f>IF(N405="nulová",J405,0)</f>
        <v>0</v>
      </c>
      <c r="BJ405" s="17" t="s">
        <v>81</v>
      </c>
      <c r="BK405" s="230">
        <f>ROUND(I405*H405,2)</f>
        <v>0</v>
      </c>
      <c r="BL405" s="17" t="s">
        <v>192</v>
      </c>
      <c r="BM405" s="229" t="s">
        <v>435</v>
      </c>
    </row>
    <row r="406" s="14" customFormat="1">
      <c r="A406" s="14"/>
      <c r="B406" s="242"/>
      <c r="C406" s="243"/>
      <c r="D406" s="233" t="s">
        <v>154</v>
      </c>
      <c r="E406" s="244" t="s">
        <v>1</v>
      </c>
      <c r="F406" s="245" t="s">
        <v>872</v>
      </c>
      <c r="G406" s="243"/>
      <c r="H406" s="246">
        <v>10.7</v>
      </c>
      <c r="I406" s="247"/>
      <c r="J406" s="243"/>
      <c r="K406" s="243"/>
      <c r="L406" s="248"/>
      <c r="M406" s="249"/>
      <c r="N406" s="250"/>
      <c r="O406" s="250"/>
      <c r="P406" s="250"/>
      <c r="Q406" s="250"/>
      <c r="R406" s="250"/>
      <c r="S406" s="250"/>
      <c r="T406" s="251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2" t="s">
        <v>154</v>
      </c>
      <c r="AU406" s="252" t="s">
        <v>83</v>
      </c>
      <c r="AV406" s="14" t="s">
        <v>83</v>
      </c>
      <c r="AW406" s="14" t="s">
        <v>30</v>
      </c>
      <c r="AX406" s="14" t="s">
        <v>73</v>
      </c>
      <c r="AY406" s="252" t="s">
        <v>146</v>
      </c>
    </row>
    <row r="407" s="15" customFormat="1">
      <c r="A407" s="15"/>
      <c r="B407" s="253"/>
      <c r="C407" s="254"/>
      <c r="D407" s="233" t="s">
        <v>154</v>
      </c>
      <c r="E407" s="255" t="s">
        <v>1</v>
      </c>
      <c r="F407" s="256" t="s">
        <v>157</v>
      </c>
      <c r="G407" s="254"/>
      <c r="H407" s="257">
        <v>10.7</v>
      </c>
      <c r="I407" s="258"/>
      <c r="J407" s="254"/>
      <c r="K407" s="254"/>
      <c r="L407" s="259"/>
      <c r="M407" s="260"/>
      <c r="N407" s="261"/>
      <c r="O407" s="261"/>
      <c r="P407" s="261"/>
      <c r="Q407" s="261"/>
      <c r="R407" s="261"/>
      <c r="S407" s="261"/>
      <c r="T407" s="262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63" t="s">
        <v>154</v>
      </c>
      <c r="AU407" s="263" t="s">
        <v>83</v>
      </c>
      <c r="AV407" s="15" t="s">
        <v>153</v>
      </c>
      <c r="AW407" s="15" t="s">
        <v>30</v>
      </c>
      <c r="AX407" s="15" t="s">
        <v>81</v>
      </c>
      <c r="AY407" s="263" t="s">
        <v>146</v>
      </c>
    </row>
    <row r="408" s="2" customFormat="1" ht="16.5" customHeight="1">
      <c r="A408" s="38"/>
      <c r="B408" s="39"/>
      <c r="C408" s="218" t="s">
        <v>317</v>
      </c>
      <c r="D408" s="218" t="s">
        <v>149</v>
      </c>
      <c r="E408" s="219" t="s">
        <v>367</v>
      </c>
      <c r="F408" s="220" t="s">
        <v>368</v>
      </c>
      <c r="G408" s="221" t="s">
        <v>369</v>
      </c>
      <c r="H408" s="222">
        <v>1</v>
      </c>
      <c r="I408" s="223"/>
      <c r="J408" s="224">
        <f>ROUND(I408*H408,2)</f>
        <v>0</v>
      </c>
      <c r="K408" s="220" t="s">
        <v>1</v>
      </c>
      <c r="L408" s="44"/>
      <c r="M408" s="225" t="s">
        <v>1</v>
      </c>
      <c r="N408" s="226" t="s">
        <v>38</v>
      </c>
      <c r="O408" s="91"/>
      <c r="P408" s="227">
        <f>O408*H408</f>
        <v>0</v>
      </c>
      <c r="Q408" s="227">
        <v>0</v>
      </c>
      <c r="R408" s="227">
        <f>Q408*H408</f>
        <v>0</v>
      </c>
      <c r="S408" s="227">
        <v>0</v>
      </c>
      <c r="T408" s="228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229" t="s">
        <v>192</v>
      </c>
      <c r="AT408" s="229" t="s">
        <v>149</v>
      </c>
      <c r="AU408" s="229" t="s">
        <v>83</v>
      </c>
      <c r="AY408" s="17" t="s">
        <v>146</v>
      </c>
      <c r="BE408" s="230">
        <f>IF(N408="základní",J408,0)</f>
        <v>0</v>
      </c>
      <c r="BF408" s="230">
        <f>IF(N408="snížená",J408,0)</f>
        <v>0</v>
      </c>
      <c r="BG408" s="230">
        <f>IF(N408="zákl. přenesená",J408,0)</f>
        <v>0</v>
      </c>
      <c r="BH408" s="230">
        <f>IF(N408="sníž. přenesená",J408,0)</f>
        <v>0</v>
      </c>
      <c r="BI408" s="230">
        <f>IF(N408="nulová",J408,0)</f>
        <v>0</v>
      </c>
      <c r="BJ408" s="17" t="s">
        <v>81</v>
      </c>
      <c r="BK408" s="230">
        <f>ROUND(I408*H408,2)</f>
        <v>0</v>
      </c>
      <c r="BL408" s="17" t="s">
        <v>192</v>
      </c>
      <c r="BM408" s="229" t="s">
        <v>440</v>
      </c>
    </row>
    <row r="409" s="2" customFormat="1" ht="55.5" customHeight="1">
      <c r="A409" s="38"/>
      <c r="B409" s="39"/>
      <c r="C409" s="218" t="s">
        <v>436</v>
      </c>
      <c r="D409" s="218" t="s">
        <v>149</v>
      </c>
      <c r="E409" s="219" t="s">
        <v>371</v>
      </c>
      <c r="F409" s="220" t="s">
        <v>372</v>
      </c>
      <c r="G409" s="221" t="s">
        <v>373</v>
      </c>
      <c r="H409" s="268"/>
      <c r="I409" s="223"/>
      <c r="J409" s="224">
        <f>ROUND(I409*H409,2)</f>
        <v>0</v>
      </c>
      <c r="K409" s="220" t="s">
        <v>161</v>
      </c>
      <c r="L409" s="44"/>
      <c r="M409" s="225" t="s">
        <v>1</v>
      </c>
      <c r="N409" s="226" t="s">
        <v>38</v>
      </c>
      <c r="O409" s="91"/>
      <c r="P409" s="227">
        <f>O409*H409</f>
        <v>0</v>
      </c>
      <c r="Q409" s="227">
        <v>0</v>
      </c>
      <c r="R409" s="227">
        <f>Q409*H409</f>
        <v>0</v>
      </c>
      <c r="S409" s="227">
        <v>0</v>
      </c>
      <c r="T409" s="228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9" t="s">
        <v>192</v>
      </c>
      <c r="AT409" s="229" t="s">
        <v>149</v>
      </c>
      <c r="AU409" s="229" t="s">
        <v>83</v>
      </c>
      <c r="AY409" s="17" t="s">
        <v>146</v>
      </c>
      <c r="BE409" s="230">
        <f>IF(N409="základní",J409,0)</f>
        <v>0</v>
      </c>
      <c r="BF409" s="230">
        <f>IF(N409="snížená",J409,0)</f>
        <v>0</v>
      </c>
      <c r="BG409" s="230">
        <f>IF(N409="zákl. přenesená",J409,0)</f>
        <v>0</v>
      </c>
      <c r="BH409" s="230">
        <f>IF(N409="sníž. přenesená",J409,0)</f>
        <v>0</v>
      </c>
      <c r="BI409" s="230">
        <f>IF(N409="nulová",J409,0)</f>
        <v>0</v>
      </c>
      <c r="BJ409" s="17" t="s">
        <v>81</v>
      </c>
      <c r="BK409" s="230">
        <f>ROUND(I409*H409,2)</f>
        <v>0</v>
      </c>
      <c r="BL409" s="17" t="s">
        <v>192</v>
      </c>
      <c r="BM409" s="229" t="s">
        <v>443</v>
      </c>
    </row>
    <row r="410" s="2" customFormat="1" ht="24.15" customHeight="1">
      <c r="A410" s="38"/>
      <c r="B410" s="39"/>
      <c r="C410" s="218" t="s">
        <v>322</v>
      </c>
      <c r="D410" s="218" t="s">
        <v>149</v>
      </c>
      <c r="E410" s="219" t="s">
        <v>376</v>
      </c>
      <c r="F410" s="220" t="s">
        <v>377</v>
      </c>
      <c r="G410" s="221" t="s">
        <v>160</v>
      </c>
      <c r="H410" s="222">
        <v>1</v>
      </c>
      <c r="I410" s="223"/>
      <c r="J410" s="224">
        <f>ROUND(I410*H410,2)</f>
        <v>0</v>
      </c>
      <c r="K410" s="220" t="s">
        <v>1</v>
      </c>
      <c r="L410" s="44"/>
      <c r="M410" s="225" t="s">
        <v>1</v>
      </c>
      <c r="N410" s="226" t="s">
        <v>38</v>
      </c>
      <c r="O410" s="91"/>
      <c r="P410" s="227">
        <f>O410*H410</f>
        <v>0</v>
      </c>
      <c r="Q410" s="227">
        <v>0</v>
      </c>
      <c r="R410" s="227">
        <f>Q410*H410</f>
        <v>0</v>
      </c>
      <c r="S410" s="227">
        <v>0</v>
      </c>
      <c r="T410" s="228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29" t="s">
        <v>192</v>
      </c>
      <c r="AT410" s="229" t="s">
        <v>149</v>
      </c>
      <c r="AU410" s="229" t="s">
        <v>83</v>
      </c>
      <c r="AY410" s="17" t="s">
        <v>146</v>
      </c>
      <c r="BE410" s="230">
        <f>IF(N410="základní",J410,0)</f>
        <v>0</v>
      </c>
      <c r="BF410" s="230">
        <f>IF(N410="snížená",J410,0)</f>
        <v>0</v>
      </c>
      <c r="BG410" s="230">
        <f>IF(N410="zákl. přenesená",J410,0)</f>
        <v>0</v>
      </c>
      <c r="BH410" s="230">
        <f>IF(N410="sníž. přenesená",J410,0)</f>
        <v>0</v>
      </c>
      <c r="BI410" s="230">
        <f>IF(N410="nulová",J410,0)</f>
        <v>0</v>
      </c>
      <c r="BJ410" s="17" t="s">
        <v>81</v>
      </c>
      <c r="BK410" s="230">
        <f>ROUND(I410*H410,2)</f>
        <v>0</v>
      </c>
      <c r="BL410" s="17" t="s">
        <v>192</v>
      </c>
      <c r="BM410" s="229" t="s">
        <v>873</v>
      </c>
    </row>
    <row r="411" s="12" customFormat="1" ht="22.8" customHeight="1">
      <c r="A411" s="12"/>
      <c r="B411" s="202"/>
      <c r="C411" s="203"/>
      <c r="D411" s="204" t="s">
        <v>72</v>
      </c>
      <c r="E411" s="216" t="s">
        <v>379</v>
      </c>
      <c r="F411" s="216" t="s">
        <v>380</v>
      </c>
      <c r="G411" s="203"/>
      <c r="H411" s="203"/>
      <c r="I411" s="206"/>
      <c r="J411" s="217">
        <f>BK411</f>
        <v>0</v>
      </c>
      <c r="K411" s="203"/>
      <c r="L411" s="208"/>
      <c r="M411" s="209"/>
      <c r="N411" s="210"/>
      <c r="O411" s="210"/>
      <c r="P411" s="211">
        <f>SUM(P412:P420)</f>
        <v>0</v>
      </c>
      <c r="Q411" s="210"/>
      <c r="R411" s="211">
        <f>SUM(R412:R420)</f>
        <v>0</v>
      </c>
      <c r="S411" s="210"/>
      <c r="T411" s="212">
        <f>SUM(T412:T420)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213" t="s">
        <v>83</v>
      </c>
      <c r="AT411" s="214" t="s">
        <v>72</v>
      </c>
      <c r="AU411" s="214" t="s">
        <v>81</v>
      </c>
      <c r="AY411" s="213" t="s">
        <v>146</v>
      </c>
      <c r="BK411" s="215">
        <f>SUM(BK412:BK420)</f>
        <v>0</v>
      </c>
    </row>
    <row r="412" s="2" customFormat="1" ht="33" customHeight="1">
      <c r="A412" s="38"/>
      <c r="B412" s="39"/>
      <c r="C412" s="218" t="s">
        <v>444</v>
      </c>
      <c r="D412" s="218" t="s">
        <v>149</v>
      </c>
      <c r="E412" s="219" t="s">
        <v>381</v>
      </c>
      <c r="F412" s="220" t="s">
        <v>382</v>
      </c>
      <c r="G412" s="221" t="s">
        <v>152</v>
      </c>
      <c r="H412" s="222">
        <v>27.4</v>
      </c>
      <c r="I412" s="223"/>
      <c r="J412" s="224">
        <f>ROUND(I412*H412,2)</f>
        <v>0</v>
      </c>
      <c r="K412" s="220" t="s">
        <v>1</v>
      </c>
      <c r="L412" s="44"/>
      <c r="M412" s="225" t="s">
        <v>1</v>
      </c>
      <c r="N412" s="226" t="s">
        <v>38</v>
      </c>
      <c r="O412" s="91"/>
      <c r="P412" s="227">
        <f>O412*H412</f>
        <v>0</v>
      </c>
      <c r="Q412" s="227">
        <v>0</v>
      </c>
      <c r="R412" s="227">
        <f>Q412*H412</f>
        <v>0</v>
      </c>
      <c r="S412" s="227">
        <v>0</v>
      </c>
      <c r="T412" s="228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229" t="s">
        <v>192</v>
      </c>
      <c r="AT412" s="229" t="s">
        <v>149</v>
      </c>
      <c r="AU412" s="229" t="s">
        <v>83</v>
      </c>
      <c r="AY412" s="17" t="s">
        <v>146</v>
      </c>
      <c r="BE412" s="230">
        <f>IF(N412="základní",J412,0)</f>
        <v>0</v>
      </c>
      <c r="BF412" s="230">
        <f>IF(N412="snížená",J412,0)</f>
        <v>0</v>
      </c>
      <c r="BG412" s="230">
        <f>IF(N412="zákl. přenesená",J412,0)</f>
        <v>0</v>
      </c>
      <c r="BH412" s="230">
        <f>IF(N412="sníž. přenesená",J412,0)</f>
        <v>0</v>
      </c>
      <c r="BI412" s="230">
        <f>IF(N412="nulová",J412,0)</f>
        <v>0</v>
      </c>
      <c r="BJ412" s="17" t="s">
        <v>81</v>
      </c>
      <c r="BK412" s="230">
        <f>ROUND(I412*H412,2)</f>
        <v>0</v>
      </c>
      <c r="BL412" s="17" t="s">
        <v>192</v>
      </c>
      <c r="BM412" s="229" t="s">
        <v>447</v>
      </c>
    </row>
    <row r="413" s="2" customFormat="1" ht="16.5" customHeight="1">
      <c r="A413" s="38"/>
      <c r="B413" s="39"/>
      <c r="C413" s="218" t="s">
        <v>331</v>
      </c>
      <c r="D413" s="218" t="s">
        <v>149</v>
      </c>
      <c r="E413" s="219" t="s">
        <v>385</v>
      </c>
      <c r="F413" s="220" t="s">
        <v>386</v>
      </c>
      <c r="G413" s="221" t="s">
        <v>160</v>
      </c>
      <c r="H413" s="222">
        <v>2</v>
      </c>
      <c r="I413" s="223"/>
      <c r="J413" s="224">
        <f>ROUND(I413*H413,2)</f>
        <v>0</v>
      </c>
      <c r="K413" s="220" t="s">
        <v>1</v>
      </c>
      <c r="L413" s="44"/>
      <c r="M413" s="225" t="s">
        <v>1</v>
      </c>
      <c r="N413" s="226" t="s">
        <v>38</v>
      </c>
      <c r="O413" s="91"/>
      <c r="P413" s="227">
        <f>O413*H413</f>
        <v>0</v>
      </c>
      <c r="Q413" s="227">
        <v>0</v>
      </c>
      <c r="R413" s="227">
        <f>Q413*H413</f>
        <v>0</v>
      </c>
      <c r="S413" s="227">
        <v>0</v>
      </c>
      <c r="T413" s="228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29" t="s">
        <v>192</v>
      </c>
      <c r="AT413" s="229" t="s">
        <v>149</v>
      </c>
      <c r="AU413" s="229" t="s">
        <v>83</v>
      </c>
      <c r="AY413" s="17" t="s">
        <v>146</v>
      </c>
      <c r="BE413" s="230">
        <f>IF(N413="základní",J413,0)</f>
        <v>0</v>
      </c>
      <c r="BF413" s="230">
        <f>IF(N413="snížená",J413,0)</f>
        <v>0</v>
      </c>
      <c r="BG413" s="230">
        <f>IF(N413="zákl. přenesená",J413,0)</f>
        <v>0</v>
      </c>
      <c r="BH413" s="230">
        <f>IF(N413="sníž. přenesená",J413,0)</f>
        <v>0</v>
      </c>
      <c r="BI413" s="230">
        <f>IF(N413="nulová",J413,0)</f>
        <v>0</v>
      </c>
      <c r="BJ413" s="17" t="s">
        <v>81</v>
      </c>
      <c r="BK413" s="230">
        <f>ROUND(I413*H413,2)</f>
        <v>0</v>
      </c>
      <c r="BL413" s="17" t="s">
        <v>192</v>
      </c>
      <c r="BM413" s="229" t="s">
        <v>450</v>
      </c>
    </row>
    <row r="414" s="2" customFormat="1" ht="55.5" customHeight="1">
      <c r="A414" s="38"/>
      <c r="B414" s="39"/>
      <c r="C414" s="218" t="s">
        <v>451</v>
      </c>
      <c r="D414" s="218" t="s">
        <v>149</v>
      </c>
      <c r="E414" s="219" t="s">
        <v>388</v>
      </c>
      <c r="F414" s="220" t="s">
        <v>389</v>
      </c>
      <c r="G414" s="221" t="s">
        <v>152</v>
      </c>
      <c r="H414" s="222">
        <v>27.4</v>
      </c>
      <c r="I414" s="223"/>
      <c r="J414" s="224">
        <f>ROUND(I414*H414,2)</f>
        <v>0</v>
      </c>
      <c r="K414" s="220" t="s">
        <v>161</v>
      </c>
      <c r="L414" s="44"/>
      <c r="M414" s="225" t="s">
        <v>1</v>
      </c>
      <c r="N414" s="226" t="s">
        <v>38</v>
      </c>
      <c r="O414" s="91"/>
      <c r="P414" s="227">
        <f>O414*H414</f>
        <v>0</v>
      </c>
      <c r="Q414" s="227">
        <v>0</v>
      </c>
      <c r="R414" s="227">
        <f>Q414*H414</f>
        <v>0</v>
      </c>
      <c r="S414" s="227">
        <v>0</v>
      </c>
      <c r="T414" s="228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29" t="s">
        <v>192</v>
      </c>
      <c r="AT414" s="229" t="s">
        <v>149</v>
      </c>
      <c r="AU414" s="229" t="s">
        <v>83</v>
      </c>
      <c r="AY414" s="17" t="s">
        <v>146</v>
      </c>
      <c r="BE414" s="230">
        <f>IF(N414="základní",J414,0)</f>
        <v>0</v>
      </c>
      <c r="BF414" s="230">
        <f>IF(N414="snížená",J414,0)</f>
        <v>0</v>
      </c>
      <c r="BG414" s="230">
        <f>IF(N414="zákl. přenesená",J414,0)</f>
        <v>0</v>
      </c>
      <c r="BH414" s="230">
        <f>IF(N414="sníž. přenesená",J414,0)</f>
        <v>0</v>
      </c>
      <c r="BI414" s="230">
        <f>IF(N414="nulová",J414,0)</f>
        <v>0</v>
      </c>
      <c r="BJ414" s="17" t="s">
        <v>81</v>
      </c>
      <c r="BK414" s="230">
        <f>ROUND(I414*H414,2)</f>
        <v>0</v>
      </c>
      <c r="BL414" s="17" t="s">
        <v>192</v>
      </c>
      <c r="BM414" s="229" t="s">
        <v>454</v>
      </c>
    </row>
    <row r="415" s="14" customFormat="1">
      <c r="A415" s="14"/>
      <c r="B415" s="242"/>
      <c r="C415" s="243"/>
      <c r="D415" s="233" t="s">
        <v>154</v>
      </c>
      <c r="E415" s="244" t="s">
        <v>1</v>
      </c>
      <c r="F415" s="245" t="s">
        <v>874</v>
      </c>
      <c r="G415" s="243"/>
      <c r="H415" s="246">
        <v>27.4</v>
      </c>
      <c r="I415" s="247"/>
      <c r="J415" s="243"/>
      <c r="K415" s="243"/>
      <c r="L415" s="248"/>
      <c r="M415" s="249"/>
      <c r="N415" s="250"/>
      <c r="O415" s="250"/>
      <c r="P415" s="250"/>
      <c r="Q415" s="250"/>
      <c r="R415" s="250"/>
      <c r="S415" s="250"/>
      <c r="T415" s="251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2" t="s">
        <v>154</v>
      </c>
      <c r="AU415" s="252" t="s">
        <v>83</v>
      </c>
      <c r="AV415" s="14" t="s">
        <v>83</v>
      </c>
      <c r="AW415" s="14" t="s">
        <v>30</v>
      </c>
      <c r="AX415" s="14" t="s">
        <v>73</v>
      </c>
      <c r="AY415" s="252" t="s">
        <v>146</v>
      </c>
    </row>
    <row r="416" s="15" customFormat="1">
      <c r="A416" s="15"/>
      <c r="B416" s="253"/>
      <c r="C416" s="254"/>
      <c r="D416" s="233" t="s">
        <v>154</v>
      </c>
      <c r="E416" s="255" t="s">
        <v>1</v>
      </c>
      <c r="F416" s="256" t="s">
        <v>157</v>
      </c>
      <c r="G416" s="254"/>
      <c r="H416" s="257">
        <v>27.4</v>
      </c>
      <c r="I416" s="258"/>
      <c r="J416" s="254"/>
      <c r="K416" s="254"/>
      <c r="L416" s="259"/>
      <c r="M416" s="260"/>
      <c r="N416" s="261"/>
      <c r="O416" s="261"/>
      <c r="P416" s="261"/>
      <c r="Q416" s="261"/>
      <c r="R416" s="261"/>
      <c r="S416" s="261"/>
      <c r="T416" s="262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63" t="s">
        <v>154</v>
      </c>
      <c r="AU416" s="263" t="s">
        <v>83</v>
      </c>
      <c r="AV416" s="15" t="s">
        <v>153</v>
      </c>
      <c r="AW416" s="15" t="s">
        <v>30</v>
      </c>
      <c r="AX416" s="15" t="s">
        <v>81</v>
      </c>
      <c r="AY416" s="263" t="s">
        <v>146</v>
      </c>
    </row>
    <row r="417" s="2" customFormat="1" ht="33" customHeight="1">
      <c r="A417" s="38"/>
      <c r="B417" s="39"/>
      <c r="C417" s="218" t="s">
        <v>334</v>
      </c>
      <c r="D417" s="218" t="s">
        <v>149</v>
      </c>
      <c r="E417" s="219" t="s">
        <v>393</v>
      </c>
      <c r="F417" s="220" t="s">
        <v>394</v>
      </c>
      <c r="G417" s="221" t="s">
        <v>152</v>
      </c>
      <c r="H417" s="222">
        <v>27.4</v>
      </c>
      <c r="I417" s="223"/>
      <c r="J417" s="224">
        <f>ROUND(I417*H417,2)</f>
        <v>0</v>
      </c>
      <c r="K417" s="220" t="s">
        <v>161</v>
      </c>
      <c r="L417" s="44"/>
      <c r="M417" s="225" t="s">
        <v>1</v>
      </c>
      <c r="N417" s="226" t="s">
        <v>38</v>
      </c>
      <c r="O417" s="91"/>
      <c r="P417" s="227">
        <f>O417*H417</f>
        <v>0</v>
      </c>
      <c r="Q417" s="227">
        <v>0</v>
      </c>
      <c r="R417" s="227">
        <f>Q417*H417</f>
        <v>0</v>
      </c>
      <c r="S417" s="227">
        <v>0</v>
      </c>
      <c r="T417" s="228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29" t="s">
        <v>192</v>
      </c>
      <c r="AT417" s="229" t="s">
        <v>149</v>
      </c>
      <c r="AU417" s="229" t="s">
        <v>83</v>
      </c>
      <c r="AY417" s="17" t="s">
        <v>146</v>
      </c>
      <c r="BE417" s="230">
        <f>IF(N417="základní",J417,0)</f>
        <v>0</v>
      </c>
      <c r="BF417" s="230">
        <f>IF(N417="snížená",J417,0)</f>
        <v>0</v>
      </c>
      <c r="BG417" s="230">
        <f>IF(N417="zákl. přenesená",J417,0)</f>
        <v>0</v>
      </c>
      <c r="BH417" s="230">
        <f>IF(N417="sníž. přenesená",J417,0)</f>
        <v>0</v>
      </c>
      <c r="BI417" s="230">
        <f>IF(N417="nulová",J417,0)</f>
        <v>0</v>
      </c>
      <c r="BJ417" s="17" t="s">
        <v>81</v>
      </c>
      <c r="BK417" s="230">
        <f>ROUND(I417*H417,2)</f>
        <v>0</v>
      </c>
      <c r="BL417" s="17" t="s">
        <v>192</v>
      </c>
      <c r="BM417" s="229" t="s">
        <v>457</v>
      </c>
    </row>
    <row r="418" s="2" customFormat="1" ht="37.8" customHeight="1">
      <c r="A418" s="38"/>
      <c r="B418" s="39"/>
      <c r="C418" s="218" t="s">
        <v>458</v>
      </c>
      <c r="D418" s="218" t="s">
        <v>149</v>
      </c>
      <c r="E418" s="219" t="s">
        <v>396</v>
      </c>
      <c r="F418" s="220" t="s">
        <v>397</v>
      </c>
      <c r="G418" s="221" t="s">
        <v>152</v>
      </c>
      <c r="H418" s="222">
        <v>27.4</v>
      </c>
      <c r="I418" s="223"/>
      <c r="J418" s="224">
        <f>ROUND(I418*H418,2)</f>
        <v>0</v>
      </c>
      <c r="K418" s="220" t="s">
        <v>161</v>
      </c>
      <c r="L418" s="44"/>
      <c r="M418" s="225" t="s">
        <v>1</v>
      </c>
      <c r="N418" s="226" t="s">
        <v>38</v>
      </c>
      <c r="O418" s="91"/>
      <c r="P418" s="227">
        <f>O418*H418</f>
        <v>0</v>
      </c>
      <c r="Q418" s="227">
        <v>0</v>
      </c>
      <c r="R418" s="227">
        <f>Q418*H418</f>
        <v>0</v>
      </c>
      <c r="S418" s="227">
        <v>0</v>
      </c>
      <c r="T418" s="228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29" t="s">
        <v>192</v>
      </c>
      <c r="AT418" s="229" t="s">
        <v>149</v>
      </c>
      <c r="AU418" s="229" t="s">
        <v>83</v>
      </c>
      <c r="AY418" s="17" t="s">
        <v>146</v>
      </c>
      <c r="BE418" s="230">
        <f>IF(N418="základní",J418,0)</f>
        <v>0</v>
      </c>
      <c r="BF418" s="230">
        <f>IF(N418="snížená",J418,0)</f>
        <v>0</v>
      </c>
      <c r="BG418" s="230">
        <f>IF(N418="zákl. přenesená",J418,0)</f>
        <v>0</v>
      </c>
      <c r="BH418" s="230">
        <f>IF(N418="sníž. přenesená",J418,0)</f>
        <v>0</v>
      </c>
      <c r="BI418" s="230">
        <f>IF(N418="nulová",J418,0)</f>
        <v>0</v>
      </c>
      <c r="BJ418" s="17" t="s">
        <v>81</v>
      </c>
      <c r="BK418" s="230">
        <f>ROUND(I418*H418,2)</f>
        <v>0</v>
      </c>
      <c r="BL418" s="17" t="s">
        <v>192</v>
      </c>
      <c r="BM418" s="229" t="s">
        <v>461</v>
      </c>
    </row>
    <row r="419" s="2" customFormat="1" ht="16.5" customHeight="1">
      <c r="A419" s="38"/>
      <c r="B419" s="39"/>
      <c r="C419" s="218" t="s">
        <v>338</v>
      </c>
      <c r="D419" s="218" t="s">
        <v>149</v>
      </c>
      <c r="E419" s="219" t="s">
        <v>400</v>
      </c>
      <c r="F419" s="220" t="s">
        <v>368</v>
      </c>
      <c r="G419" s="221" t="s">
        <v>369</v>
      </c>
      <c r="H419" s="222">
        <v>1</v>
      </c>
      <c r="I419" s="223"/>
      <c r="J419" s="224">
        <f>ROUND(I419*H419,2)</f>
        <v>0</v>
      </c>
      <c r="K419" s="220" t="s">
        <v>1</v>
      </c>
      <c r="L419" s="44"/>
      <c r="M419" s="225" t="s">
        <v>1</v>
      </c>
      <c r="N419" s="226" t="s">
        <v>38</v>
      </c>
      <c r="O419" s="91"/>
      <c r="P419" s="227">
        <f>O419*H419</f>
        <v>0</v>
      </c>
      <c r="Q419" s="227">
        <v>0</v>
      </c>
      <c r="R419" s="227">
        <f>Q419*H419</f>
        <v>0</v>
      </c>
      <c r="S419" s="227">
        <v>0</v>
      </c>
      <c r="T419" s="228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9" t="s">
        <v>192</v>
      </c>
      <c r="AT419" s="229" t="s">
        <v>149</v>
      </c>
      <c r="AU419" s="229" t="s">
        <v>83</v>
      </c>
      <c r="AY419" s="17" t="s">
        <v>146</v>
      </c>
      <c r="BE419" s="230">
        <f>IF(N419="základní",J419,0)</f>
        <v>0</v>
      </c>
      <c r="BF419" s="230">
        <f>IF(N419="snížená",J419,0)</f>
        <v>0</v>
      </c>
      <c r="BG419" s="230">
        <f>IF(N419="zákl. přenesená",J419,0)</f>
        <v>0</v>
      </c>
      <c r="BH419" s="230">
        <f>IF(N419="sníž. přenesená",J419,0)</f>
        <v>0</v>
      </c>
      <c r="BI419" s="230">
        <f>IF(N419="nulová",J419,0)</f>
        <v>0</v>
      </c>
      <c r="BJ419" s="17" t="s">
        <v>81</v>
      </c>
      <c r="BK419" s="230">
        <f>ROUND(I419*H419,2)</f>
        <v>0</v>
      </c>
      <c r="BL419" s="17" t="s">
        <v>192</v>
      </c>
      <c r="BM419" s="229" t="s">
        <v>464</v>
      </c>
    </row>
    <row r="420" s="2" customFormat="1" ht="55.5" customHeight="1">
      <c r="A420" s="38"/>
      <c r="B420" s="39"/>
      <c r="C420" s="218" t="s">
        <v>465</v>
      </c>
      <c r="D420" s="218" t="s">
        <v>149</v>
      </c>
      <c r="E420" s="219" t="s">
        <v>402</v>
      </c>
      <c r="F420" s="220" t="s">
        <v>403</v>
      </c>
      <c r="G420" s="221" t="s">
        <v>373</v>
      </c>
      <c r="H420" s="268"/>
      <c r="I420" s="223"/>
      <c r="J420" s="224">
        <f>ROUND(I420*H420,2)</f>
        <v>0</v>
      </c>
      <c r="K420" s="220" t="s">
        <v>161</v>
      </c>
      <c r="L420" s="44"/>
      <c r="M420" s="225" t="s">
        <v>1</v>
      </c>
      <c r="N420" s="226" t="s">
        <v>38</v>
      </c>
      <c r="O420" s="91"/>
      <c r="P420" s="227">
        <f>O420*H420</f>
        <v>0</v>
      </c>
      <c r="Q420" s="227">
        <v>0</v>
      </c>
      <c r="R420" s="227">
        <f>Q420*H420</f>
        <v>0</v>
      </c>
      <c r="S420" s="227">
        <v>0</v>
      </c>
      <c r="T420" s="228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229" t="s">
        <v>192</v>
      </c>
      <c r="AT420" s="229" t="s">
        <v>149</v>
      </c>
      <c r="AU420" s="229" t="s">
        <v>83</v>
      </c>
      <c r="AY420" s="17" t="s">
        <v>146</v>
      </c>
      <c r="BE420" s="230">
        <f>IF(N420="základní",J420,0)</f>
        <v>0</v>
      </c>
      <c r="BF420" s="230">
        <f>IF(N420="snížená",J420,0)</f>
        <v>0</v>
      </c>
      <c r="BG420" s="230">
        <f>IF(N420="zákl. přenesená",J420,0)</f>
        <v>0</v>
      </c>
      <c r="BH420" s="230">
        <f>IF(N420="sníž. přenesená",J420,0)</f>
        <v>0</v>
      </c>
      <c r="BI420" s="230">
        <f>IF(N420="nulová",J420,0)</f>
        <v>0</v>
      </c>
      <c r="BJ420" s="17" t="s">
        <v>81</v>
      </c>
      <c r="BK420" s="230">
        <f>ROUND(I420*H420,2)</f>
        <v>0</v>
      </c>
      <c r="BL420" s="17" t="s">
        <v>192</v>
      </c>
      <c r="BM420" s="229" t="s">
        <v>468</v>
      </c>
    </row>
    <row r="421" s="12" customFormat="1" ht="22.8" customHeight="1">
      <c r="A421" s="12"/>
      <c r="B421" s="202"/>
      <c r="C421" s="203"/>
      <c r="D421" s="204" t="s">
        <v>72</v>
      </c>
      <c r="E421" s="216" t="s">
        <v>405</v>
      </c>
      <c r="F421" s="216" t="s">
        <v>406</v>
      </c>
      <c r="G421" s="203"/>
      <c r="H421" s="203"/>
      <c r="I421" s="206"/>
      <c r="J421" s="217">
        <f>BK421</f>
        <v>0</v>
      </c>
      <c r="K421" s="203"/>
      <c r="L421" s="208"/>
      <c r="M421" s="209"/>
      <c r="N421" s="210"/>
      <c r="O421" s="210"/>
      <c r="P421" s="211">
        <f>SUM(P422:P453)</f>
        <v>0</v>
      </c>
      <c r="Q421" s="210"/>
      <c r="R421" s="211">
        <f>SUM(R422:R453)</f>
        <v>0</v>
      </c>
      <c r="S421" s="210"/>
      <c r="T421" s="212">
        <f>SUM(T422:T453)</f>
        <v>0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213" t="s">
        <v>83</v>
      </c>
      <c r="AT421" s="214" t="s">
        <v>72</v>
      </c>
      <c r="AU421" s="214" t="s">
        <v>81</v>
      </c>
      <c r="AY421" s="213" t="s">
        <v>146</v>
      </c>
      <c r="BK421" s="215">
        <f>SUM(BK422:BK453)</f>
        <v>0</v>
      </c>
    </row>
    <row r="422" s="2" customFormat="1" ht="16.5" customHeight="1">
      <c r="A422" s="38"/>
      <c r="B422" s="39"/>
      <c r="C422" s="218" t="s">
        <v>341</v>
      </c>
      <c r="D422" s="218" t="s">
        <v>149</v>
      </c>
      <c r="E422" s="219" t="s">
        <v>408</v>
      </c>
      <c r="F422" s="220" t="s">
        <v>409</v>
      </c>
      <c r="G422" s="221" t="s">
        <v>410</v>
      </c>
      <c r="H422" s="222">
        <v>5</v>
      </c>
      <c r="I422" s="223"/>
      <c r="J422" s="224">
        <f>ROUND(I422*H422,2)</f>
        <v>0</v>
      </c>
      <c r="K422" s="220" t="s">
        <v>161</v>
      </c>
      <c r="L422" s="44"/>
      <c r="M422" s="225" t="s">
        <v>1</v>
      </c>
      <c r="N422" s="226" t="s">
        <v>38</v>
      </c>
      <c r="O422" s="91"/>
      <c r="P422" s="227">
        <f>O422*H422</f>
        <v>0</v>
      </c>
      <c r="Q422" s="227">
        <v>0</v>
      </c>
      <c r="R422" s="227">
        <f>Q422*H422</f>
        <v>0</v>
      </c>
      <c r="S422" s="227">
        <v>0</v>
      </c>
      <c r="T422" s="228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29" t="s">
        <v>192</v>
      </c>
      <c r="AT422" s="229" t="s">
        <v>149</v>
      </c>
      <c r="AU422" s="229" t="s">
        <v>83</v>
      </c>
      <c r="AY422" s="17" t="s">
        <v>146</v>
      </c>
      <c r="BE422" s="230">
        <f>IF(N422="základní",J422,0)</f>
        <v>0</v>
      </c>
      <c r="BF422" s="230">
        <f>IF(N422="snížená",J422,0)</f>
        <v>0</v>
      </c>
      <c r="BG422" s="230">
        <f>IF(N422="zákl. přenesená",J422,0)</f>
        <v>0</v>
      </c>
      <c r="BH422" s="230">
        <f>IF(N422="sníž. přenesená",J422,0)</f>
        <v>0</v>
      </c>
      <c r="BI422" s="230">
        <f>IF(N422="nulová",J422,0)</f>
        <v>0</v>
      </c>
      <c r="BJ422" s="17" t="s">
        <v>81</v>
      </c>
      <c r="BK422" s="230">
        <f>ROUND(I422*H422,2)</f>
        <v>0</v>
      </c>
      <c r="BL422" s="17" t="s">
        <v>192</v>
      </c>
      <c r="BM422" s="229" t="s">
        <v>471</v>
      </c>
    </row>
    <row r="423" s="2" customFormat="1" ht="24.15" customHeight="1">
      <c r="A423" s="38"/>
      <c r="B423" s="39"/>
      <c r="C423" s="218" t="s">
        <v>472</v>
      </c>
      <c r="D423" s="218" t="s">
        <v>149</v>
      </c>
      <c r="E423" s="219" t="s">
        <v>412</v>
      </c>
      <c r="F423" s="220" t="s">
        <v>413</v>
      </c>
      <c r="G423" s="221" t="s">
        <v>410</v>
      </c>
      <c r="H423" s="222">
        <v>2</v>
      </c>
      <c r="I423" s="223"/>
      <c r="J423" s="224">
        <f>ROUND(I423*H423,2)</f>
        <v>0</v>
      </c>
      <c r="K423" s="220" t="s">
        <v>161</v>
      </c>
      <c r="L423" s="44"/>
      <c r="M423" s="225" t="s">
        <v>1</v>
      </c>
      <c r="N423" s="226" t="s">
        <v>38</v>
      </c>
      <c r="O423" s="91"/>
      <c r="P423" s="227">
        <f>O423*H423</f>
        <v>0</v>
      </c>
      <c r="Q423" s="227">
        <v>0</v>
      </c>
      <c r="R423" s="227">
        <f>Q423*H423</f>
        <v>0</v>
      </c>
      <c r="S423" s="227">
        <v>0</v>
      </c>
      <c r="T423" s="228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229" t="s">
        <v>192</v>
      </c>
      <c r="AT423" s="229" t="s">
        <v>149</v>
      </c>
      <c r="AU423" s="229" t="s">
        <v>83</v>
      </c>
      <c r="AY423" s="17" t="s">
        <v>146</v>
      </c>
      <c r="BE423" s="230">
        <f>IF(N423="základní",J423,0)</f>
        <v>0</v>
      </c>
      <c r="BF423" s="230">
        <f>IF(N423="snížená",J423,0)</f>
        <v>0</v>
      </c>
      <c r="BG423" s="230">
        <f>IF(N423="zákl. přenesená",J423,0)</f>
        <v>0</v>
      </c>
      <c r="BH423" s="230">
        <f>IF(N423="sníž. přenesená",J423,0)</f>
        <v>0</v>
      </c>
      <c r="BI423" s="230">
        <f>IF(N423="nulová",J423,0)</f>
        <v>0</v>
      </c>
      <c r="BJ423" s="17" t="s">
        <v>81</v>
      </c>
      <c r="BK423" s="230">
        <f>ROUND(I423*H423,2)</f>
        <v>0</v>
      </c>
      <c r="BL423" s="17" t="s">
        <v>192</v>
      </c>
      <c r="BM423" s="229" t="s">
        <v>475</v>
      </c>
    </row>
    <row r="424" s="2" customFormat="1" ht="33" customHeight="1">
      <c r="A424" s="38"/>
      <c r="B424" s="39"/>
      <c r="C424" s="218" t="s">
        <v>348</v>
      </c>
      <c r="D424" s="218" t="s">
        <v>149</v>
      </c>
      <c r="E424" s="219" t="s">
        <v>416</v>
      </c>
      <c r="F424" s="220" t="s">
        <v>417</v>
      </c>
      <c r="G424" s="221" t="s">
        <v>410</v>
      </c>
      <c r="H424" s="222">
        <v>4</v>
      </c>
      <c r="I424" s="223"/>
      <c r="J424" s="224">
        <f>ROUND(I424*H424,2)</f>
        <v>0</v>
      </c>
      <c r="K424" s="220" t="s">
        <v>161</v>
      </c>
      <c r="L424" s="44"/>
      <c r="M424" s="225" t="s">
        <v>1</v>
      </c>
      <c r="N424" s="226" t="s">
        <v>38</v>
      </c>
      <c r="O424" s="91"/>
      <c r="P424" s="227">
        <f>O424*H424</f>
        <v>0</v>
      </c>
      <c r="Q424" s="227">
        <v>0</v>
      </c>
      <c r="R424" s="227">
        <f>Q424*H424</f>
        <v>0</v>
      </c>
      <c r="S424" s="227">
        <v>0</v>
      </c>
      <c r="T424" s="228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29" t="s">
        <v>192</v>
      </c>
      <c r="AT424" s="229" t="s">
        <v>149</v>
      </c>
      <c r="AU424" s="229" t="s">
        <v>83</v>
      </c>
      <c r="AY424" s="17" t="s">
        <v>146</v>
      </c>
      <c r="BE424" s="230">
        <f>IF(N424="základní",J424,0)</f>
        <v>0</v>
      </c>
      <c r="BF424" s="230">
        <f>IF(N424="snížená",J424,0)</f>
        <v>0</v>
      </c>
      <c r="BG424" s="230">
        <f>IF(N424="zákl. přenesená",J424,0)</f>
        <v>0</v>
      </c>
      <c r="BH424" s="230">
        <f>IF(N424="sníž. přenesená",J424,0)</f>
        <v>0</v>
      </c>
      <c r="BI424" s="230">
        <f>IF(N424="nulová",J424,0)</f>
        <v>0</v>
      </c>
      <c r="BJ424" s="17" t="s">
        <v>81</v>
      </c>
      <c r="BK424" s="230">
        <f>ROUND(I424*H424,2)</f>
        <v>0</v>
      </c>
      <c r="BL424" s="17" t="s">
        <v>192</v>
      </c>
      <c r="BM424" s="229" t="s">
        <v>479</v>
      </c>
    </row>
    <row r="425" s="2" customFormat="1" ht="21.75" customHeight="1">
      <c r="A425" s="38"/>
      <c r="B425" s="39"/>
      <c r="C425" s="218" t="s">
        <v>480</v>
      </c>
      <c r="D425" s="218" t="s">
        <v>149</v>
      </c>
      <c r="E425" s="219" t="s">
        <v>426</v>
      </c>
      <c r="F425" s="220" t="s">
        <v>427</v>
      </c>
      <c r="G425" s="221" t="s">
        <v>410</v>
      </c>
      <c r="H425" s="222">
        <v>2</v>
      </c>
      <c r="I425" s="223"/>
      <c r="J425" s="224">
        <f>ROUND(I425*H425,2)</f>
        <v>0</v>
      </c>
      <c r="K425" s="220" t="s">
        <v>161</v>
      </c>
      <c r="L425" s="44"/>
      <c r="M425" s="225" t="s">
        <v>1</v>
      </c>
      <c r="N425" s="226" t="s">
        <v>38</v>
      </c>
      <c r="O425" s="91"/>
      <c r="P425" s="227">
        <f>O425*H425</f>
        <v>0</v>
      </c>
      <c r="Q425" s="227">
        <v>0</v>
      </c>
      <c r="R425" s="227">
        <f>Q425*H425</f>
        <v>0</v>
      </c>
      <c r="S425" s="227">
        <v>0</v>
      </c>
      <c r="T425" s="228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29" t="s">
        <v>192</v>
      </c>
      <c r="AT425" s="229" t="s">
        <v>149</v>
      </c>
      <c r="AU425" s="229" t="s">
        <v>83</v>
      </c>
      <c r="AY425" s="17" t="s">
        <v>146</v>
      </c>
      <c r="BE425" s="230">
        <f>IF(N425="základní",J425,0)</f>
        <v>0</v>
      </c>
      <c r="BF425" s="230">
        <f>IF(N425="snížená",J425,0)</f>
        <v>0</v>
      </c>
      <c r="BG425" s="230">
        <f>IF(N425="zákl. přenesená",J425,0)</f>
        <v>0</v>
      </c>
      <c r="BH425" s="230">
        <f>IF(N425="sníž. přenesená",J425,0)</f>
        <v>0</v>
      </c>
      <c r="BI425" s="230">
        <f>IF(N425="nulová",J425,0)</f>
        <v>0</v>
      </c>
      <c r="BJ425" s="17" t="s">
        <v>81</v>
      </c>
      <c r="BK425" s="230">
        <f>ROUND(I425*H425,2)</f>
        <v>0</v>
      </c>
      <c r="BL425" s="17" t="s">
        <v>192</v>
      </c>
      <c r="BM425" s="229" t="s">
        <v>483</v>
      </c>
    </row>
    <row r="426" s="2" customFormat="1" ht="37.8" customHeight="1">
      <c r="A426" s="38"/>
      <c r="B426" s="39"/>
      <c r="C426" s="218" t="s">
        <v>353</v>
      </c>
      <c r="D426" s="218" t="s">
        <v>149</v>
      </c>
      <c r="E426" s="219" t="s">
        <v>430</v>
      </c>
      <c r="F426" s="220" t="s">
        <v>431</v>
      </c>
      <c r="G426" s="221" t="s">
        <v>410</v>
      </c>
      <c r="H426" s="222">
        <v>2</v>
      </c>
      <c r="I426" s="223"/>
      <c r="J426" s="224">
        <f>ROUND(I426*H426,2)</f>
        <v>0</v>
      </c>
      <c r="K426" s="220" t="s">
        <v>161</v>
      </c>
      <c r="L426" s="44"/>
      <c r="M426" s="225" t="s">
        <v>1</v>
      </c>
      <c r="N426" s="226" t="s">
        <v>38</v>
      </c>
      <c r="O426" s="91"/>
      <c r="P426" s="227">
        <f>O426*H426</f>
        <v>0</v>
      </c>
      <c r="Q426" s="227">
        <v>0</v>
      </c>
      <c r="R426" s="227">
        <f>Q426*H426</f>
        <v>0</v>
      </c>
      <c r="S426" s="227">
        <v>0</v>
      </c>
      <c r="T426" s="228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29" t="s">
        <v>192</v>
      </c>
      <c r="AT426" s="229" t="s">
        <v>149</v>
      </c>
      <c r="AU426" s="229" t="s">
        <v>83</v>
      </c>
      <c r="AY426" s="17" t="s">
        <v>146</v>
      </c>
      <c r="BE426" s="230">
        <f>IF(N426="základní",J426,0)</f>
        <v>0</v>
      </c>
      <c r="BF426" s="230">
        <f>IF(N426="snížená",J426,0)</f>
        <v>0</v>
      </c>
      <c r="BG426" s="230">
        <f>IF(N426="zákl. přenesená",J426,0)</f>
        <v>0</v>
      </c>
      <c r="BH426" s="230">
        <f>IF(N426="sníž. přenesená",J426,0)</f>
        <v>0</v>
      </c>
      <c r="BI426" s="230">
        <f>IF(N426="nulová",J426,0)</f>
        <v>0</v>
      </c>
      <c r="BJ426" s="17" t="s">
        <v>81</v>
      </c>
      <c r="BK426" s="230">
        <f>ROUND(I426*H426,2)</f>
        <v>0</v>
      </c>
      <c r="BL426" s="17" t="s">
        <v>192</v>
      </c>
      <c r="BM426" s="229" t="s">
        <v>486</v>
      </c>
    </row>
    <row r="427" s="2" customFormat="1" ht="37.8" customHeight="1">
      <c r="A427" s="38"/>
      <c r="B427" s="39"/>
      <c r="C427" s="218" t="s">
        <v>487</v>
      </c>
      <c r="D427" s="218" t="s">
        <v>149</v>
      </c>
      <c r="E427" s="219" t="s">
        <v>433</v>
      </c>
      <c r="F427" s="220" t="s">
        <v>434</v>
      </c>
      <c r="G427" s="221" t="s">
        <v>410</v>
      </c>
      <c r="H427" s="222">
        <v>2</v>
      </c>
      <c r="I427" s="223"/>
      <c r="J427" s="224">
        <f>ROUND(I427*H427,2)</f>
        <v>0</v>
      </c>
      <c r="K427" s="220" t="s">
        <v>1</v>
      </c>
      <c r="L427" s="44"/>
      <c r="M427" s="225" t="s">
        <v>1</v>
      </c>
      <c r="N427" s="226" t="s">
        <v>38</v>
      </c>
      <c r="O427" s="91"/>
      <c r="P427" s="227">
        <f>O427*H427</f>
        <v>0</v>
      </c>
      <c r="Q427" s="227">
        <v>0</v>
      </c>
      <c r="R427" s="227">
        <f>Q427*H427</f>
        <v>0</v>
      </c>
      <c r="S427" s="227">
        <v>0</v>
      </c>
      <c r="T427" s="228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29" t="s">
        <v>192</v>
      </c>
      <c r="AT427" s="229" t="s">
        <v>149</v>
      </c>
      <c r="AU427" s="229" t="s">
        <v>83</v>
      </c>
      <c r="AY427" s="17" t="s">
        <v>146</v>
      </c>
      <c r="BE427" s="230">
        <f>IF(N427="základní",J427,0)</f>
        <v>0</v>
      </c>
      <c r="BF427" s="230">
        <f>IF(N427="snížená",J427,0)</f>
        <v>0</v>
      </c>
      <c r="BG427" s="230">
        <f>IF(N427="zákl. přenesená",J427,0)</f>
        <v>0</v>
      </c>
      <c r="BH427" s="230">
        <f>IF(N427="sníž. přenesená",J427,0)</f>
        <v>0</v>
      </c>
      <c r="BI427" s="230">
        <f>IF(N427="nulová",J427,0)</f>
        <v>0</v>
      </c>
      <c r="BJ427" s="17" t="s">
        <v>81</v>
      </c>
      <c r="BK427" s="230">
        <f>ROUND(I427*H427,2)</f>
        <v>0</v>
      </c>
      <c r="BL427" s="17" t="s">
        <v>192</v>
      </c>
      <c r="BM427" s="229" t="s">
        <v>490</v>
      </c>
    </row>
    <row r="428" s="2" customFormat="1" ht="16.5" customHeight="1">
      <c r="A428" s="38"/>
      <c r="B428" s="39"/>
      <c r="C428" s="269" t="s">
        <v>361</v>
      </c>
      <c r="D428" s="269" t="s">
        <v>437</v>
      </c>
      <c r="E428" s="270" t="s">
        <v>438</v>
      </c>
      <c r="F428" s="271" t="s">
        <v>439</v>
      </c>
      <c r="G428" s="272" t="s">
        <v>160</v>
      </c>
      <c r="H428" s="273">
        <v>4</v>
      </c>
      <c r="I428" s="274"/>
      <c r="J428" s="275">
        <f>ROUND(I428*H428,2)</f>
        <v>0</v>
      </c>
      <c r="K428" s="271" t="s">
        <v>1</v>
      </c>
      <c r="L428" s="276"/>
      <c r="M428" s="277" t="s">
        <v>1</v>
      </c>
      <c r="N428" s="278" t="s">
        <v>38</v>
      </c>
      <c r="O428" s="91"/>
      <c r="P428" s="227">
        <f>O428*H428</f>
        <v>0</v>
      </c>
      <c r="Q428" s="227">
        <v>0</v>
      </c>
      <c r="R428" s="227">
        <f>Q428*H428</f>
        <v>0</v>
      </c>
      <c r="S428" s="227">
        <v>0</v>
      </c>
      <c r="T428" s="228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229" t="s">
        <v>240</v>
      </c>
      <c r="AT428" s="229" t="s">
        <v>437</v>
      </c>
      <c r="AU428" s="229" t="s">
        <v>83</v>
      </c>
      <c r="AY428" s="17" t="s">
        <v>146</v>
      </c>
      <c r="BE428" s="230">
        <f>IF(N428="základní",J428,0)</f>
        <v>0</v>
      </c>
      <c r="BF428" s="230">
        <f>IF(N428="snížená",J428,0)</f>
        <v>0</v>
      </c>
      <c r="BG428" s="230">
        <f>IF(N428="zákl. přenesená",J428,0)</f>
        <v>0</v>
      </c>
      <c r="BH428" s="230">
        <f>IF(N428="sníž. přenesená",J428,0)</f>
        <v>0</v>
      </c>
      <c r="BI428" s="230">
        <f>IF(N428="nulová",J428,0)</f>
        <v>0</v>
      </c>
      <c r="BJ428" s="17" t="s">
        <v>81</v>
      </c>
      <c r="BK428" s="230">
        <f>ROUND(I428*H428,2)</f>
        <v>0</v>
      </c>
      <c r="BL428" s="17" t="s">
        <v>192</v>
      </c>
      <c r="BM428" s="229" t="s">
        <v>493</v>
      </c>
    </row>
    <row r="429" s="2" customFormat="1" ht="24.15" customHeight="1">
      <c r="A429" s="38"/>
      <c r="B429" s="39"/>
      <c r="C429" s="218" t="s">
        <v>494</v>
      </c>
      <c r="D429" s="218" t="s">
        <v>149</v>
      </c>
      <c r="E429" s="219" t="s">
        <v>875</v>
      </c>
      <c r="F429" s="220" t="s">
        <v>876</v>
      </c>
      <c r="G429" s="221" t="s">
        <v>410</v>
      </c>
      <c r="H429" s="222">
        <v>1</v>
      </c>
      <c r="I429" s="223"/>
      <c r="J429" s="224">
        <f>ROUND(I429*H429,2)</f>
        <v>0</v>
      </c>
      <c r="K429" s="220" t="s">
        <v>161</v>
      </c>
      <c r="L429" s="44"/>
      <c r="M429" s="225" t="s">
        <v>1</v>
      </c>
      <c r="N429" s="226" t="s">
        <v>38</v>
      </c>
      <c r="O429" s="91"/>
      <c r="P429" s="227">
        <f>O429*H429</f>
        <v>0</v>
      </c>
      <c r="Q429" s="227">
        <v>0</v>
      </c>
      <c r="R429" s="227">
        <f>Q429*H429</f>
        <v>0</v>
      </c>
      <c r="S429" s="227">
        <v>0</v>
      </c>
      <c r="T429" s="228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29" t="s">
        <v>192</v>
      </c>
      <c r="AT429" s="229" t="s">
        <v>149</v>
      </c>
      <c r="AU429" s="229" t="s">
        <v>83</v>
      </c>
      <c r="AY429" s="17" t="s">
        <v>146</v>
      </c>
      <c r="BE429" s="230">
        <f>IF(N429="základní",J429,0)</f>
        <v>0</v>
      </c>
      <c r="BF429" s="230">
        <f>IF(N429="snížená",J429,0)</f>
        <v>0</v>
      </c>
      <c r="BG429" s="230">
        <f>IF(N429="zákl. přenesená",J429,0)</f>
        <v>0</v>
      </c>
      <c r="BH429" s="230">
        <f>IF(N429="sníž. přenesená",J429,0)</f>
        <v>0</v>
      </c>
      <c r="BI429" s="230">
        <f>IF(N429="nulová",J429,0)</f>
        <v>0</v>
      </c>
      <c r="BJ429" s="17" t="s">
        <v>81</v>
      </c>
      <c r="BK429" s="230">
        <f>ROUND(I429*H429,2)</f>
        <v>0</v>
      </c>
      <c r="BL429" s="17" t="s">
        <v>192</v>
      </c>
      <c r="BM429" s="229" t="s">
        <v>497</v>
      </c>
    </row>
    <row r="430" s="2" customFormat="1" ht="24.15" customHeight="1">
      <c r="A430" s="38"/>
      <c r="B430" s="39"/>
      <c r="C430" s="218" t="s">
        <v>365</v>
      </c>
      <c r="D430" s="218" t="s">
        <v>149</v>
      </c>
      <c r="E430" s="219" t="s">
        <v>441</v>
      </c>
      <c r="F430" s="220" t="s">
        <v>442</v>
      </c>
      <c r="G430" s="221" t="s">
        <v>160</v>
      </c>
      <c r="H430" s="222">
        <v>3</v>
      </c>
      <c r="I430" s="223"/>
      <c r="J430" s="224">
        <f>ROUND(I430*H430,2)</f>
        <v>0</v>
      </c>
      <c r="K430" s="220" t="s">
        <v>161</v>
      </c>
      <c r="L430" s="44"/>
      <c r="M430" s="225" t="s">
        <v>1</v>
      </c>
      <c r="N430" s="226" t="s">
        <v>38</v>
      </c>
      <c r="O430" s="91"/>
      <c r="P430" s="227">
        <f>O430*H430</f>
        <v>0</v>
      </c>
      <c r="Q430" s="227">
        <v>0</v>
      </c>
      <c r="R430" s="227">
        <f>Q430*H430</f>
        <v>0</v>
      </c>
      <c r="S430" s="227">
        <v>0</v>
      </c>
      <c r="T430" s="228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9" t="s">
        <v>192</v>
      </c>
      <c r="AT430" s="229" t="s">
        <v>149</v>
      </c>
      <c r="AU430" s="229" t="s">
        <v>83</v>
      </c>
      <c r="AY430" s="17" t="s">
        <v>146</v>
      </c>
      <c r="BE430" s="230">
        <f>IF(N430="základní",J430,0)</f>
        <v>0</v>
      </c>
      <c r="BF430" s="230">
        <f>IF(N430="snížená",J430,0)</f>
        <v>0</v>
      </c>
      <c r="BG430" s="230">
        <f>IF(N430="zákl. přenesená",J430,0)</f>
        <v>0</v>
      </c>
      <c r="BH430" s="230">
        <f>IF(N430="sníž. přenesená",J430,0)</f>
        <v>0</v>
      </c>
      <c r="BI430" s="230">
        <f>IF(N430="nulová",J430,0)</f>
        <v>0</v>
      </c>
      <c r="BJ430" s="17" t="s">
        <v>81</v>
      </c>
      <c r="BK430" s="230">
        <f>ROUND(I430*H430,2)</f>
        <v>0</v>
      </c>
      <c r="BL430" s="17" t="s">
        <v>192</v>
      </c>
      <c r="BM430" s="229" t="s">
        <v>500</v>
      </c>
    </row>
    <row r="431" s="2" customFormat="1" ht="24.15" customHeight="1">
      <c r="A431" s="38"/>
      <c r="B431" s="39"/>
      <c r="C431" s="269" t="s">
        <v>502</v>
      </c>
      <c r="D431" s="269" t="s">
        <v>437</v>
      </c>
      <c r="E431" s="270" t="s">
        <v>445</v>
      </c>
      <c r="F431" s="271" t="s">
        <v>446</v>
      </c>
      <c r="G431" s="272" t="s">
        <v>160</v>
      </c>
      <c r="H431" s="273">
        <v>3</v>
      </c>
      <c r="I431" s="274"/>
      <c r="J431" s="275">
        <f>ROUND(I431*H431,2)</f>
        <v>0</v>
      </c>
      <c r="K431" s="271" t="s">
        <v>1</v>
      </c>
      <c r="L431" s="276"/>
      <c r="M431" s="277" t="s">
        <v>1</v>
      </c>
      <c r="N431" s="278" t="s">
        <v>38</v>
      </c>
      <c r="O431" s="91"/>
      <c r="P431" s="227">
        <f>O431*H431</f>
        <v>0</v>
      </c>
      <c r="Q431" s="227">
        <v>0</v>
      </c>
      <c r="R431" s="227">
        <f>Q431*H431</f>
        <v>0</v>
      </c>
      <c r="S431" s="227">
        <v>0</v>
      </c>
      <c r="T431" s="228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29" t="s">
        <v>240</v>
      </c>
      <c r="AT431" s="229" t="s">
        <v>437</v>
      </c>
      <c r="AU431" s="229" t="s">
        <v>83</v>
      </c>
      <c r="AY431" s="17" t="s">
        <v>146</v>
      </c>
      <c r="BE431" s="230">
        <f>IF(N431="základní",J431,0)</f>
        <v>0</v>
      </c>
      <c r="BF431" s="230">
        <f>IF(N431="snížená",J431,0)</f>
        <v>0</v>
      </c>
      <c r="BG431" s="230">
        <f>IF(N431="zákl. přenesená",J431,0)</f>
        <v>0</v>
      </c>
      <c r="BH431" s="230">
        <f>IF(N431="sníž. přenesená",J431,0)</f>
        <v>0</v>
      </c>
      <c r="BI431" s="230">
        <f>IF(N431="nulová",J431,0)</f>
        <v>0</v>
      </c>
      <c r="BJ431" s="17" t="s">
        <v>81</v>
      </c>
      <c r="BK431" s="230">
        <f>ROUND(I431*H431,2)</f>
        <v>0</v>
      </c>
      <c r="BL431" s="17" t="s">
        <v>192</v>
      </c>
      <c r="BM431" s="229" t="s">
        <v>505</v>
      </c>
    </row>
    <row r="432" s="2" customFormat="1" ht="24.15" customHeight="1">
      <c r="A432" s="38"/>
      <c r="B432" s="39"/>
      <c r="C432" s="218" t="s">
        <v>370</v>
      </c>
      <c r="D432" s="218" t="s">
        <v>149</v>
      </c>
      <c r="E432" s="219" t="s">
        <v>448</v>
      </c>
      <c r="F432" s="220" t="s">
        <v>449</v>
      </c>
      <c r="G432" s="221" t="s">
        <v>160</v>
      </c>
      <c r="H432" s="222">
        <v>5</v>
      </c>
      <c r="I432" s="223"/>
      <c r="J432" s="224">
        <f>ROUND(I432*H432,2)</f>
        <v>0</v>
      </c>
      <c r="K432" s="220" t="s">
        <v>161</v>
      </c>
      <c r="L432" s="44"/>
      <c r="M432" s="225" t="s">
        <v>1</v>
      </c>
      <c r="N432" s="226" t="s">
        <v>38</v>
      </c>
      <c r="O432" s="91"/>
      <c r="P432" s="227">
        <f>O432*H432</f>
        <v>0</v>
      </c>
      <c r="Q432" s="227">
        <v>0</v>
      </c>
      <c r="R432" s="227">
        <f>Q432*H432</f>
        <v>0</v>
      </c>
      <c r="S432" s="227">
        <v>0</v>
      </c>
      <c r="T432" s="228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29" t="s">
        <v>192</v>
      </c>
      <c r="AT432" s="229" t="s">
        <v>149</v>
      </c>
      <c r="AU432" s="229" t="s">
        <v>83</v>
      </c>
      <c r="AY432" s="17" t="s">
        <v>146</v>
      </c>
      <c r="BE432" s="230">
        <f>IF(N432="základní",J432,0)</f>
        <v>0</v>
      </c>
      <c r="BF432" s="230">
        <f>IF(N432="snížená",J432,0)</f>
        <v>0</v>
      </c>
      <c r="BG432" s="230">
        <f>IF(N432="zákl. přenesená",J432,0)</f>
        <v>0</v>
      </c>
      <c r="BH432" s="230">
        <f>IF(N432="sníž. přenesená",J432,0)</f>
        <v>0</v>
      </c>
      <c r="BI432" s="230">
        <f>IF(N432="nulová",J432,0)</f>
        <v>0</v>
      </c>
      <c r="BJ432" s="17" t="s">
        <v>81</v>
      </c>
      <c r="BK432" s="230">
        <f>ROUND(I432*H432,2)</f>
        <v>0</v>
      </c>
      <c r="BL432" s="17" t="s">
        <v>192</v>
      </c>
      <c r="BM432" s="229" t="s">
        <v>510</v>
      </c>
    </row>
    <row r="433" s="2" customFormat="1" ht="24.15" customHeight="1">
      <c r="A433" s="38"/>
      <c r="B433" s="39"/>
      <c r="C433" s="269" t="s">
        <v>511</v>
      </c>
      <c r="D433" s="269" t="s">
        <v>437</v>
      </c>
      <c r="E433" s="270" t="s">
        <v>452</v>
      </c>
      <c r="F433" s="271" t="s">
        <v>453</v>
      </c>
      <c r="G433" s="272" t="s">
        <v>160</v>
      </c>
      <c r="H433" s="273">
        <v>5</v>
      </c>
      <c r="I433" s="274"/>
      <c r="J433" s="275">
        <f>ROUND(I433*H433,2)</f>
        <v>0</v>
      </c>
      <c r="K433" s="271" t="s">
        <v>1</v>
      </c>
      <c r="L433" s="276"/>
      <c r="M433" s="277" t="s">
        <v>1</v>
      </c>
      <c r="N433" s="278" t="s">
        <v>38</v>
      </c>
      <c r="O433" s="91"/>
      <c r="P433" s="227">
        <f>O433*H433</f>
        <v>0</v>
      </c>
      <c r="Q433" s="227">
        <v>0</v>
      </c>
      <c r="R433" s="227">
        <f>Q433*H433</f>
        <v>0</v>
      </c>
      <c r="S433" s="227">
        <v>0</v>
      </c>
      <c r="T433" s="228">
        <f>S433*H433</f>
        <v>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229" t="s">
        <v>240</v>
      </c>
      <c r="AT433" s="229" t="s">
        <v>437</v>
      </c>
      <c r="AU433" s="229" t="s">
        <v>83</v>
      </c>
      <c r="AY433" s="17" t="s">
        <v>146</v>
      </c>
      <c r="BE433" s="230">
        <f>IF(N433="základní",J433,0)</f>
        <v>0</v>
      </c>
      <c r="BF433" s="230">
        <f>IF(N433="snížená",J433,0)</f>
        <v>0</v>
      </c>
      <c r="BG433" s="230">
        <f>IF(N433="zákl. přenesená",J433,0)</f>
        <v>0</v>
      </c>
      <c r="BH433" s="230">
        <f>IF(N433="sníž. přenesená",J433,0)</f>
        <v>0</v>
      </c>
      <c r="BI433" s="230">
        <f>IF(N433="nulová",J433,0)</f>
        <v>0</v>
      </c>
      <c r="BJ433" s="17" t="s">
        <v>81</v>
      </c>
      <c r="BK433" s="230">
        <f>ROUND(I433*H433,2)</f>
        <v>0</v>
      </c>
      <c r="BL433" s="17" t="s">
        <v>192</v>
      </c>
      <c r="BM433" s="229" t="s">
        <v>514</v>
      </c>
    </row>
    <row r="434" s="2" customFormat="1" ht="24.15" customHeight="1">
      <c r="A434" s="38"/>
      <c r="B434" s="39"/>
      <c r="C434" s="218" t="s">
        <v>374</v>
      </c>
      <c r="D434" s="218" t="s">
        <v>149</v>
      </c>
      <c r="E434" s="219" t="s">
        <v>455</v>
      </c>
      <c r="F434" s="220" t="s">
        <v>456</v>
      </c>
      <c r="G434" s="221" t="s">
        <v>160</v>
      </c>
      <c r="H434" s="222">
        <v>3</v>
      </c>
      <c r="I434" s="223"/>
      <c r="J434" s="224">
        <f>ROUND(I434*H434,2)</f>
        <v>0</v>
      </c>
      <c r="K434" s="220" t="s">
        <v>161</v>
      </c>
      <c r="L434" s="44"/>
      <c r="M434" s="225" t="s">
        <v>1</v>
      </c>
      <c r="N434" s="226" t="s">
        <v>38</v>
      </c>
      <c r="O434" s="91"/>
      <c r="P434" s="227">
        <f>O434*H434</f>
        <v>0</v>
      </c>
      <c r="Q434" s="227">
        <v>0</v>
      </c>
      <c r="R434" s="227">
        <f>Q434*H434</f>
        <v>0</v>
      </c>
      <c r="S434" s="227">
        <v>0</v>
      </c>
      <c r="T434" s="228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29" t="s">
        <v>192</v>
      </c>
      <c r="AT434" s="229" t="s">
        <v>149</v>
      </c>
      <c r="AU434" s="229" t="s">
        <v>83</v>
      </c>
      <c r="AY434" s="17" t="s">
        <v>146</v>
      </c>
      <c r="BE434" s="230">
        <f>IF(N434="základní",J434,0)</f>
        <v>0</v>
      </c>
      <c r="BF434" s="230">
        <f>IF(N434="snížená",J434,0)</f>
        <v>0</v>
      </c>
      <c r="BG434" s="230">
        <f>IF(N434="zákl. přenesená",J434,0)</f>
        <v>0</v>
      </c>
      <c r="BH434" s="230">
        <f>IF(N434="sníž. přenesená",J434,0)</f>
        <v>0</v>
      </c>
      <c r="BI434" s="230">
        <f>IF(N434="nulová",J434,0)</f>
        <v>0</v>
      </c>
      <c r="BJ434" s="17" t="s">
        <v>81</v>
      </c>
      <c r="BK434" s="230">
        <f>ROUND(I434*H434,2)</f>
        <v>0</v>
      </c>
      <c r="BL434" s="17" t="s">
        <v>192</v>
      </c>
      <c r="BM434" s="229" t="s">
        <v>517</v>
      </c>
    </row>
    <row r="435" s="2" customFormat="1" ht="37.8" customHeight="1">
      <c r="A435" s="38"/>
      <c r="B435" s="39"/>
      <c r="C435" s="269" t="s">
        <v>518</v>
      </c>
      <c r="D435" s="269" t="s">
        <v>437</v>
      </c>
      <c r="E435" s="270" t="s">
        <v>459</v>
      </c>
      <c r="F435" s="271" t="s">
        <v>460</v>
      </c>
      <c r="G435" s="272" t="s">
        <v>160</v>
      </c>
      <c r="H435" s="273">
        <v>3</v>
      </c>
      <c r="I435" s="274"/>
      <c r="J435" s="275">
        <f>ROUND(I435*H435,2)</f>
        <v>0</v>
      </c>
      <c r="K435" s="271" t="s">
        <v>1</v>
      </c>
      <c r="L435" s="276"/>
      <c r="M435" s="277" t="s">
        <v>1</v>
      </c>
      <c r="N435" s="278" t="s">
        <v>38</v>
      </c>
      <c r="O435" s="91"/>
      <c r="P435" s="227">
        <f>O435*H435</f>
        <v>0</v>
      </c>
      <c r="Q435" s="227">
        <v>0</v>
      </c>
      <c r="R435" s="227">
        <f>Q435*H435</f>
        <v>0</v>
      </c>
      <c r="S435" s="227">
        <v>0</v>
      </c>
      <c r="T435" s="228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29" t="s">
        <v>240</v>
      </c>
      <c r="AT435" s="229" t="s">
        <v>437</v>
      </c>
      <c r="AU435" s="229" t="s">
        <v>83</v>
      </c>
      <c r="AY435" s="17" t="s">
        <v>146</v>
      </c>
      <c r="BE435" s="230">
        <f>IF(N435="základní",J435,0)</f>
        <v>0</v>
      </c>
      <c r="BF435" s="230">
        <f>IF(N435="snížená",J435,0)</f>
        <v>0</v>
      </c>
      <c r="BG435" s="230">
        <f>IF(N435="zákl. přenesená",J435,0)</f>
        <v>0</v>
      </c>
      <c r="BH435" s="230">
        <f>IF(N435="sníž. přenesená",J435,0)</f>
        <v>0</v>
      </c>
      <c r="BI435" s="230">
        <f>IF(N435="nulová",J435,0)</f>
        <v>0</v>
      </c>
      <c r="BJ435" s="17" t="s">
        <v>81</v>
      </c>
      <c r="BK435" s="230">
        <f>ROUND(I435*H435,2)</f>
        <v>0</v>
      </c>
      <c r="BL435" s="17" t="s">
        <v>192</v>
      </c>
      <c r="BM435" s="229" t="s">
        <v>521</v>
      </c>
    </row>
    <row r="436" s="2" customFormat="1" ht="24.15" customHeight="1">
      <c r="A436" s="38"/>
      <c r="B436" s="39"/>
      <c r="C436" s="218" t="s">
        <v>383</v>
      </c>
      <c r="D436" s="218" t="s">
        <v>149</v>
      </c>
      <c r="E436" s="219" t="s">
        <v>462</v>
      </c>
      <c r="F436" s="220" t="s">
        <v>463</v>
      </c>
      <c r="G436" s="221" t="s">
        <v>410</v>
      </c>
      <c r="H436" s="222">
        <v>1</v>
      </c>
      <c r="I436" s="223"/>
      <c r="J436" s="224">
        <f>ROUND(I436*H436,2)</f>
        <v>0</v>
      </c>
      <c r="K436" s="220" t="s">
        <v>161</v>
      </c>
      <c r="L436" s="44"/>
      <c r="M436" s="225" t="s">
        <v>1</v>
      </c>
      <c r="N436" s="226" t="s">
        <v>38</v>
      </c>
      <c r="O436" s="91"/>
      <c r="P436" s="227">
        <f>O436*H436</f>
        <v>0</v>
      </c>
      <c r="Q436" s="227">
        <v>0</v>
      </c>
      <c r="R436" s="227">
        <f>Q436*H436</f>
        <v>0</v>
      </c>
      <c r="S436" s="227">
        <v>0</v>
      </c>
      <c r="T436" s="228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229" t="s">
        <v>192</v>
      </c>
      <c r="AT436" s="229" t="s">
        <v>149</v>
      </c>
      <c r="AU436" s="229" t="s">
        <v>83</v>
      </c>
      <c r="AY436" s="17" t="s">
        <v>146</v>
      </c>
      <c r="BE436" s="230">
        <f>IF(N436="základní",J436,0)</f>
        <v>0</v>
      </c>
      <c r="BF436" s="230">
        <f>IF(N436="snížená",J436,0)</f>
        <v>0</v>
      </c>
      <c r="BG436" s="230">
        <f>IF(N436="zákl. přenesená",J436,0)</f>
        <v>0</v>
      </c>
      <c r="BH436" s="230">
        <f>IF(N436="sníž. přenesená",J436,0)</f>
        <v>0</v>
      </c>
      <c r="BI436" s="230">
        <f>IF(N436="nulová",J436,0)</f>
        <v>0</v>
      </c>
      <c r="BJ436" s="17" t="s">
        <v>81</v>
      </c>
      <c r="BK436" s="230">
        <f>ROUND(I436*H436,2)</f>
        <v>0</v>
      </c>
      <c r="BL436" s="17" t="s">
        <v>192</v>
      </c>
      <c r="BM436" s="229" t="s">
        <v>524</v>
      </c>
    </row>
    <row r="437" s="2" customFormat="1" ht="37.8" customHeight="1">
      <c r="A437" s="38"/>
      <c r="B437" s="39"/>
      <c r="C437" s="218" t="s">
        <v>525</v>
      </c>
      <c r="D437" s="218" t="s">
        <v>149</v>
      </c>
      <c r="E437" s="219" t="s">
        <v>466</v>
      </c>
      <c r="F437" s="220" t="s">
        <v>467</v>
      </c>
      <c r="G437" s="221" t="s">
        <v>410</v>
      </c>
      <c r="H437" s="222">
        <v>1</v>
      </c>
      <c r="I437" s="223"/>
      <c r="J437" s="224">
        <f>ROUND(I437*H437,2)</f>
        <v>0</v>
      </c>
      <c r="K437" s="220" t="s">
        <v>161</v>
      </c>
      <c r="L437" s="44"/>
      <c r="M437" s="225" t="s">
        <v>1</v>
      </c>
      <c r="N437" s="226" t="s">
        <v>38</v>
      </c>
      <c r="O437" s="91"/>
      <c r="P437" s="227">
        <f>O437*H437</f>
        <v>0</v>
      </c>
      <c r="Q437" s="227">
        <v>0</v>
      </c>
      <c r="R437" s="227">
        <f>Q437*H437</f>
        <v>0</v>
      </c>
      <c r="S437" s="227">
        <v>0</v>
      </c>
      <c r="T437" s="228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29" t="s">
        <v>192</v>
      </c>
      <c r="AT437" s="229" t="s">
        <v>149</v>
      </c>
      <c r="AU437" s="229" t="s">
        <v>83</v>
      </c>
      <c r="AY437" s="17" t="s">
        <v>146</v>
      </c>
      <c r="BE437" s="230">
        <f>IF(N437="základní",J437,0)</f>
        <v>0</v>
      </c>
      <c r="BF437" s="230">
        <f>IF(N437="snížená",J437,0)</f>
        <v>0</v>
      </c>
      <c r="BG437" s="230">
        <f>IF(N437="zákl. přenesená",J437,0)</f>
        <v>0</v>
      </c>
      <c r="BH437" s="230">
        <f>IF(N437="sníž. přenesená",J437,0)</f>
        <v>0</v>
      </c>
      <c r="BI437" s="230">
        <f>IF(N437="nulová",J437,0)</f>
        <v>0</v>
      </c>
      <c r="BJ437" s="17" t="s">
        <v>81</v>
      </c>
      <c r="BK437" s="230">
        <f>ROUND(I437*H437,2)</f>
        <v>0</v>
      </c>
      <c r="BL437" s="17" t="s">
        <v>192</v>
      </c>
      <c r="BM437" s="229" t="s">
        <v>528</v>
      </c>
    </row>
    <row r="438" s="2" customFormat="1" ht="16.5" customHeight="1">
      <c r="A438" s="38"/>
      <c r="B438" s="39"/>
      <c r="C438" s="218" t="s">
        <v>387</v>
      </c>
      <c r="D438" s="218" t="s">
        <v>149</v>
      </c>
      <c r="E438" s="219" t="s">
        <v>469</v>
      </c>
      <c r="F438" s="220" t="s">
        <v>470</v>
      </c>
      <c r="G438" s="221" t="s">
        <v>160</v>
      </c>
      <c r="H438" s="222">
        <v>4</v>
      </c>
      <c r="I438" s="223"/>
      <c r="J438" s="224">
        <f>ROUND(I438*H438,2)</f>
        <v>0</v>
      </c>
      <c r="K438" s="220" t="s">
        <v>1</v>
      </c>
      <c r="L438" s="44"/>
      <c r="M438" s="225" t="s">
        <v>1</v>
      </c>
      <c r="N438" s="226" t="s">
        <v>38</v>
      </c>
      <c r="O438" s="91"/>
      <c r="P438" s="227">
        <f>O438*H438</f>
        <v>0</v>
      </c>
      <c r="Q438" s="227">
        <v>0</v>
      </c>
      <c r="R438" s="227">
        <f>Q438*H438</f>
        <v>0</v>
      </c>
      <c r="S438" s="227">
        <v>0</v>
      </c>
      <c r="T438" s="228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29" t="s">
        <v>192</v>
      </c>
      <c r="AT438" s="229" t="s">
        <v>149</v>
      </c>
      <c r="AU438" s="229" t="s">
        <v>83</v>
      </c>
      <c r="AY438" s="17" t="s">
        <v>146</v>
      </c>
      <c r="BE438" s="230">
        <f>IF(N438="základní",J438,0)</f>
        <v>0</v>
      </c>
      <c r="BF438" s="230">
        <f>IF(N438="snížená",J438,0)</f>
        <v>0</v>
      </c>
      <c r="BG438" s="230">
        <f>IF(N438="zákl. přenesená",J438,0)</f>
        <v>0</v>
      </c>
      <c r="BH438" s="230">
        <f>IF(N438="sníž. přenesená",J438,0)</f>
        <v>0</v>
      </c>
      <c r="BI438" s="230">
        <f>IF(N438="nulová",J438,0)</f>
        <v>0</v>
      </c>
      <c r="BJ438" s="17" t="s">
        <v>81</v>
      </c>
      <c r="BK438" s="230">
        <f>ROUND(I438*H438,2)</f>
        <v>0</v>
      </c>
      <c r="BL438" s="17" t="s">
        <v>192</v>
      </c>
      <c r="BM438" s="229" t="s">
        <v>531</v>
      </c>
    </row>
    <row r="439" s="2" customFormat="1" ht="16.5" customHeight="1">
      <c r="A439" s="38"/>
      <c r="B439" s="39"/>
      <c r="C439" s="218" t="s">
        <v>534</v>
      </c>
      <c r="D439" s="218" t="s">
        <v>149</v>
      </c>
      <c r="E439" s="219" t="s">
        <v>473</v>
      </c>
      <c r="F439" s="220" t="s">
        <v>474</v>
      </c>
      <c r="G439" s="221" t="s">
        <v>160</v>
      </c>
      <c r="H439" s="222">
        <v>2</v>
      </c>
      <c r="I439" s="223"/>
      <c r="J439" s="224">
        <f>ROUND(I439*H439,2)</f>
        <v>0</v>
      </c>
      <c r="K439" s="220" t="s">
        <v>161</v>
      </c>
      <c r="L439" s="44"/>
      <c r="M439" s="225" t="s">
        <v>1</v>
      </c>
      <c r="N439" s="226" t="s">
        <v>38</v>
      </c>
      <c r="O439" s="91"/>
      <c r="P439" s="227">
        <f>O439*H439</f>
        <v>0</v>
      </c>
      <c r="Q439" s="227">
        <v>0</v>
      </c>
      <c r="R439" s="227">
        <f>Q439*H439</f>
        <v>0</v>
      </c>
      <c r="S439" s="227">
        <v>0</v>
      </c>
      <c r="T439" s="228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29" t="s">
        <v>192</v>
      </c>
      <c r="AT439" s="229" t="s">
        <v>149</v>
      </c>
      <c r="AU439" s="229" t="s">
        <v>83</v>
      </c>
      <c r="AY439" s="17" t="s">
        <v>146</v>
      </c>
      <c r="BE439" s="230">
        <f>IF(N439="základní",J439,0)</f>
        <v>0</v>
      </c>
      <c r="BF439" s="230">
        <f>IF(N439="snížená",J439,0)</f>
        <v>0</v>
      </c>
      <c r="BG439" s="230">
        <f>IF(N439="zákl. přenesená",J439,0)</f>
        <v>0</v>
      </c>
      <c r="BH439" s="230">
        <f>IF(N439="sníž. přenesená",J439,0)</f>
        <v>0</v>
      </c>
      <c r="BI439" s="230">
        <f>IF(N439="nulová",J439,0)</f>
        <v>0</v>
      </c>
      <c r="BJ439" s="17" t="s">
        <v>81</v>
      </c>
      <c r="BK439" s="230">
        <f>ROUND(I439*H439,2)</f>
        <v>0</v>
      </c>
      <c r="BL439" s="17" t="s">
        <v>192</v>
      </c>
      <c r="BM439" s="229" t="s">
        <v>537</v>
      </c>
    </row>
    <row r="440" s="13" customFormat="1">
      <c r="A440" s="13"/>
      <c r="B440" s="231"/>
      <c r="C440" s="232"/>
      <c r="D440" s="233" t="s">
        <v>154</v>
      </c>
      <c r="E440" s="234" t="s">
        <v>1</v>
      </c>
      <c r="F440" s="235" t="s">
        <v>476</v>
      </c>
      <c r="G440" s="232"/>
      <c r="H440" s="234" t="s">
        <v>1</v>
      </c>
      <c r="I440" s="236"/>
      <c r="J440" s="232"/>
      <c r="K440" s="232"/>
      <c r="L440" s="237"/>
      <c r="M440" s="238"/>
      <c r="N440" s="239"/>
      <c r="O440" s="239"/>
      <c r="P440" s="239"/>
      <c r="Q440" s="239"/>
      <c r="R440" s="239"/>
      <c r="S440" s="239"/>
      <c r="T440" s="240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1" t="s">
        <v>154</v>
      </c>
      <c r="AU440" s="241" t="s">
        <v>83</v>
      </c>
      <c r="AV440" s="13" t="s">
        <v>81</v>
      </c>
      <c r="AW440" s="13" t="s">
        <v>30</v>
      </c>
      <c r="AX440" s="13" t="s">
        <v>73</v>
      </c>
      <c r="AY440" s="241" t="s">
        <v>146</v>
      </c>
    </row>
    <row r="441" s="14" customFormat="1">
      <c r="A441" s="14"/>
      <c r="B441" s="242"/>
      <c r="C441" s="243"/>
      <c r="D441" s="233" t="s">
        <v>154</v>
      </c>
      <c r="E441" s="244" t="s">
        <v>1</v>
      </c>
      <c r="F441" s="245" t="s">
        <v>83</v>
      </c>
      <c r="G441" s="243"/>
      <c r="H441" s="246">
        <v>2</v>
      </c>
      <c r="I441" s="247"/>
      <c r="J441" s="243"/>
      <c r="K441" s="243"/>
      <c r="L441" s="248"/>
      <c r="M441" s="249"/>
      <c r="N441" s="250"/>
      <c r="O441" s="250"/>
      <c r="P441" s="250"/>
      <c r="Q441" s="250"/>
      <c r="R441" s="250"/>
      <c r="S441" s="250"/>
      <c r="T441" s="251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2" t="s">
        <v>154</v>
      </c>
      <c r="AU441" s="252" t="s">
        <v>83</v>
      </c>
      <c r="AV441" s="14" t="s">
        <v>83</v>
      </c>
      <c r="AW441" s="14" t="s">
        <v>30</v>
      </c>
      <c r="AX441" s="14" t="s">
        <v>73</v>
      </c>
      <c r="AY441" s="252" t="s">
        <v>146</v>
      </c>
    </row>
    <row r="442" s="15" customFormat="1">
      <c r="A442" s="15"/>
      <c r="B442" s="253"/>
      <c r="C442" s="254"/>
      <c r="D442" s="233" t="s">
        <v>154</v>
      </c>
      <c r="E442" s="255" t="s">
        <v>1</v>
      </c>
      <c r="F442" s="256" t="s">
        <v>157</v>
      </c>
      <c r="G442" s="254"/>
      <c r="H442" s="257">
        <v>2</v>
      </c>
      <c r="I442" s="258"/>
      <c r="J442" s="254"/>
      <c r="K442" s="254"/>
      <c r="L442" s="259"/>
      <c r="M442" s="260"/>
      <c r="N442" s="261"/>
      <c r="O442" s="261"/>
      <c r="P442" s="261"/>
      <c r="Q442" s="261"/>
      <c r="R442" s="261"/>
      <c r="S442" s="261"/>
      <c r="T442" s="262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63" t="s">
        <v>154</v>
      </c>
      <c r="AU442" s="263" t="s">
        <v>83</v>
      </c>
      <c r="AV442" s="15" t="s">
        <v>153</v>
      </c>
      <c r="AW442" s="15" t="s">
        <v>30</v>
      </c>
      <c r="AX442" s="15" t="s">
        <v>81</v>
      </c>
      <c r="AY442" s="263" t="s">
        <v>146</v>
      </c>
    </row>
    <row r="443" s="2" customFormat="1" ht="24.15" customHeight="1">
      <c r="A443" s="38"/>
      <c r="B443" s="39"/>
      <c r="C443" s="218" t="s">
        <v>390</v>
      </c>
      <c r="D443" s="218" t="s">
        <v>149</v>
      </c>
      <c r="E443" s="219" t="s">
        <v>477</v>
      </c>
      <c r="F443" s="220" t="s">
        <v>478</v>
      </c>
      <c r="G443" s="221" t="s">
        <v>160</v>
      </c>
      <c r="H443" s="222">
        <v>15</v>
      </c>
      <c r="I443" s="223"/>
      <c r="J443" s="224">
        <f>ROUND(I443*H443,2)</f>
        <v>0</v>
      </c>
      <c r="K443" s="220" t="s">
        <v>161</v>
      </c>
      <c r="L443" s="44"/>
      <c r="M443" s="225" t="s">
        <v>1</v>
      </c>
      <c r="N443" s="226" t="s">
        <v>38</v>
      </c>
      <c r="O443" s="91"/>
      <c r="P443" s="227">
        <f>O443*H443</f>
        <v>0</v>
      </c>
      <c r="Q443" s="227">
        <v>0</v>
      </c>
      <c r="R443" s="227">
        <f>Q443*H443</f>
        <v>0</v>
      </c>
      <c r="S443" s="227">
        <v>0</v>
      </c>
      <c r="T443" s="228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29" t="s">
        <v>192</v>
      </c>
      <c r="AT443" s="229" t="s">
        <v>149</v>
      </c>
      <c r="AU443" s="229" t="s">
        <v>83</v>
      </c>
      <c r="AY443" s="17" t="s">
        <v>146</v>
      </c>
      <c r="BE443" s="230">
        <f>IF(N443="základní",J443,0)</f>
        <v>0</v>
      </c>
      <c r="BF443" s="230">
        <f>IF(N443="snížená",J443,0)</f>
        <v>0</v>
      </c>
      <c r="BG443" s="230">
        <f>IF(N443="zákl. přenesená",J443,0)</f>
        <v>0</v>
      </c>
      <c r="BH443" s="230">
        <f>IF(N443="sníž. přenesená",J443,0)</f>
        <v>0</v>
      </c>
      <c r="BI443" s="230">
        <f>IF(N443="nulová",J443,0)</f>
        <v>0</v>
      </c>
      <c r="BJ443" s="17" t="s">
        <v>81</v>
      </c>
      <c r="BK443" s="230">
        <f>ROUND(I443*H443,2)</f>
        <v>0</v>
      </c>
      <c r="BL443" s="17" t="s">
        <v>192</v>
      </c>
      <c r="BM443" s="229" t="s">
        <v>540</v>
      </c>
    </row>
    <row r="444" s="2" customFormat="1" ht="16.5" customHeight="1">
      <c r="A444" s="38"/>
      <c r="B444" s="39"/>
      <c r="C444" s="218" t="s">
        <v>541</v>
      </c>
      <c r="D444" s="218" t="s">
        <v>149</v>
      </c>
      <c r="E444" s="219" t="s">
        <v>481</v>
      </c>
      <c r="F444" s="220" t="s">
        <v>482</v>
      </c>
      <c r="G444" s="221" t="s">
        <v>410</v>
      </c>
      <c r="H444" s="222">
        <v>2</v>
      </c>
      <c r="I444" s="223"/>
      <c r="J444" s="224">
        <f>ROUND(I444*H444,2)</f>
        <v>0</v>
      </c>
      <c r="K444" s="220" t="s">
        <v>161</v>
      </c>
      <c r="L444" s="44"/>
      <c r="M444" s="225" t="s">
        <v>1</v>
      </c>
      <c r="N444" s="226" t="s">
        <v>38</v>
      </c>
      <c r="O444" s="91"/>
      <c r="P444" s="227">
        <f>O444*H444</f>
        <v>0</v>
      </c>
      <c r="Q444" s="227">
        <v>0</v>
      </c>
      <c r="R444" s="227">
        <f>Q444*H444</f>
        <v>0</v>
      </c>
      <c r="S444" s="227">
        <v>0</v>
      </c>
      <c r="T444" s="228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229" t="s">
        <v>192</v>
      </c>
      <c r="AT444" s="229" t="s">
        <v>149</v>
      </c>
      <c r="AU444" s="229" t="s">
        <v>83</v>
      </c>
      <c r="AY444" s="17" t="s">
        <v>146</v>
      </c>
      <c r="BE444" s="230">
        <f>IF(N444="základní",J444,0)</f>
        <v>0</v>
      </c>
      <c r="BF444" s="230">
        <f>IF(N444="snížená",J444,0)</f>
        <v>0</v>
      </c>
      <c r="BG444" s="230">
        <f>IF(N444="zákl. přenesená",J444,0)</f>
        <v>0</v>
      </c>
      <c r="BH444" s="230">
        <f>IF(N444="sníž. přenesená",J444,0)</f>
        <v>0</v>
      </c>
      <c r="BI444" s="230">
        <f>IF(N444="nulová",J444,0)</f>
        <v>0</v>
      </c>
      <c r="BJ444" s="17" t="s">
        <v>81</v>
      </c>
      <c r="BK444" s="230">
        <f>ROUND(I444*H444,2)</f>
        <v>0</v>
      </c>
      <c r="BL444" s="17" t="s">
        <v>192</v>
      </c>
      <c r="BM444" s="229" t="s">
        <v>544</v>
      </c>
    </row>
    <row r="445" s="2" customFormat="1" ht="21.75" customHeight="1">
      <c r="A445" s="38"/>
      <c r="B445" s="39"/>
      <c r="C445" s="218" t="s">
        <v>395</v>
      </c>
      <c r="D445" s="218" t="s">
        <v>149</v>
      </c>
      <c r="E445" s="219" t="s">
        <v>484</v>
      </c>
      <c r="F445" s="220" t="s">
        <v>485</v>
      </c>
      <c r="G445" s="221" t="s">
        <v>410</v>
      </c>
      <c r="H445" s="222">
        <v>4</v>
      </c>
      <c r="I445" s="223"/>
      <c r="J445" s="224">
        <f>ROUND(I445*H445,2)</f>
        <v>0</v>
      </c>
      <c r="K445" s="220" t="s">
        <v>161</v>
      </c>
      <c r="L445" s="44"/>
      <c r="M445" s="225" t="s">
        <v>1</v>
      </c>
      <c r="N445" s="226" t="s">
        <v>38</v>
      </c>
      <c r="O445" s="91"/>
      <c r="P445" s="227">
        <f>O445*H445</f>
        <v>0</v>
      </c>
      <c r="Q445" s="227">
        <v>0</v>
      </c>
      <c r="R445" s="227">
        <f>Q445*H445</f>
        <v>0</v>
      </c>
      <c r="S445" s="227">
        <v>0</v>
      </c>
      <c r="T445" s="228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29" t="s">
        <v>192</v>
      </c>
      <c r="AT445" s="229" t="s">
        <v>149</v>
      </c>
      <c r="AU445" s="229" t="s">
        <v>83</v>
      </c>
      <c r="AY445" s="17" t="s">
        <v>146</v>
      </c>
      <c r="BE445" s="230">
        <f>IF(N445="základní",J445,0)</f>
        <v>0</v>
      </c>
      <c r="BF445" s="230">
        <f>IF(N445="snížená",J445,0)</f>
        <v>0</v>
      </c>
      <c r="BG445" s="230">
        <f>IF(N445="zákl. přenesená",J445,0)</f>
        <v>0</v>
      </c>
      <c r="BH445" s="230">
        <f>IF(N445="sníž. přenesená",J445,0)</f>
        <v>0</v>
      </c>
      <c r="BI445" s="230">
        <f>IF(N445="nulová",J445,0)</f>
        <v>0</v>
      </c>
      <c r="BJ445" s="17" t="s">
        <v>81</v>
      </c>
      <c r="BK445" s="230">
        <f>ROUND(I445*H445,2)</f>
        <v>0</v>
      </c>
      <c r="BL445" s="17" t="s">
        <v>192</v>
      </c>
      <c r="BM445" s="229" t="s">
        <v>877</v>
      </c>
    </row>
    <row r="446" s="2" customFormat="1" ht="24.15" customHeight="1">
      <c r="A446" s="38"/>
      <c r="B446" s="39"/>
      <c r="C446" s="218" t="s">
        <v>552</v>
      </c>
      <c r="D446" s="218" t="s">
        <v>149</v>
      </c>
      <c r="E446" s="219" t="s">
        <v>488</v>
      </c>
      <c r="F446" s="220" t="s">
        <v>489</v>
      </c>
      <c r="G446" s="221" t="s">
        <v>160</v>
      </c>
      <c r="H446" s="222">
        <v>4</v>
      </c>
      <c r="I446" s="223"/>
      <c r="J446" s="224">
        <f>ROUND(I446*H446,2)</f>
        <v>0</v>
      </c>
      <c r="K446" s="220" t="s">
        <v>161</v>
      </c>
      <c r="L446" s="44"/>
      <c r="M446" s="225" t="s">
        <v>1</v>
      </c>
      <c r="N446" s="226" t="s">
        <v>38</v>
      </c>
      <c r="O446" s="91"/>
      <c r="P446" s="227">
        <f>O446*H446</f>
        <v>0</v>
      </c>
      <c r="Q446" s="227">
        <v>0</v>
      </c>
      <c r="R446" s="227">
        <f>Q446*H446</f>
        <v>0</v>
      </c>
      <c r="S446" s="227">
        <v>0</v>
      </c>
      <c r="T446" s="228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29" t="s">
        <v>192</v>
      </c>
      <c r="AT446" s="229" t="s">
        <v>149</v>
      </c>
      <c r="AU446" s="229" t="s">
        <v>83</v>
      </c>
      <c r="AY446" s="17" t="s">
        <v>146</v>
      </c>
      <c r="BE446" s="230">
        <f>IF(N446="základní",J446,0)</f>
        <v>0</v>
      </c>
      <c r="BF446" s="230">
        <f>IF(N446="snížená",J446,0)</f>
        <v>0</v>
      </c>
      <c r="BG446" s="230">
        <f>IF(N446="zákl. přenesená",J446,0)</f>
        <v>0</v>
      </c>
      <c r="BH446" s="230">
        <f>IF(N446="sníž. přenesená",J446,0)</f>
        <v>0</v>
      </c>
      <c r="BI446" s="230">
        <f>IF(N446="nulová",J446,0)</f>
        <v>0</v>
      </c>
      <c r="BJ446" s="17" t="s">
        <v>81</v>
      </c>
      <c r="BK446" s="230">
        <f>ROUND(I446*H446,2)</f>
        <v>0</v>
      </c>
      <c r="BL446" s="17" t="s">
        <v>192</v>
      </c>
      <c r="BM446" s="229" t="s">
        <v>878</v>
      </c>
    </row>
    <row r="447" s="2" customFormat="1" ht="24.15" customHeight="1">
      <c r="A447" s="38"/>
      <c r="B447" s="39"/>
      <c r="C447" s="218" t="s">
        <v>398</v>
      </c>
      <c r="D447" s="218" t="s">
        <v>149</v>
      </c>
      <c r="E447" s="219" t="s">
        <v>491</v>
      </c>
      <c r="F447" s="220" t="s">
        <v>492</v>
      </c>
      <c r="G447" s="221" t="s">
        <v>160</v>
      </c>
      <c r="H447" s="222">
        <v>2</v>
      </c>
      <c r="I447" s="223"/>
      <c r="J447" s="224">
        <f>ROUND(I447*H447,2)</f>
        <v>0</v>
      </c>
      <c r="K447" s="220" t="s">
        <v>161</v>
      </c>
      <c r="L447" s="44"/>
      <c r="M447" s="225" t="s">
        <v>1</v>
      </c>
      <c r="N447" s="226" t="s">
        <v>38</v>
      </c>
      <c r="O447" s="91"/>
      <c r="P447" s="227">
        <f>O447*H447</f>
        <v>0</v>
      </c>
      <c r="Q447" s="227">
        <v>0</v>
      </c>
      <c r="R447" s="227">
        <f>Q447*H447</f>
        <v>0</v>
      </c>
      <c r="S447" s="227">
        <v>0</v>
      </c>
      <c r="T447" s="228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29" t="s">
        <v>192</v>
      </c>
      <c r="AT447" s="229" t="s">
        <v>149</v>
      </c>
      <c r="AU447" s="229" t="s">
        <v>83</v>
      </c>
      <c r="AY447" s="17" t="s">
        <v>146</v>
      </c>
      <c r="BE447" s="230">
        <f>IF(N447="základní",J447,0)</f>
        <v>0</v>
      </c>
      <c r="BF447" s="230">
        <f>IF(N447="snížená",J447,0)</f>
        <v>0</v>
      </c>
      <c r="BG447" s="230">
        <f>IF(N447="zákl. přenesená",J447,0)</f>
        <v>0</v>
      </c>
      <c r="BH447" s="230">
        <f>IF(N447="sníž. přenesená",J447,0)</f>
        <v>0</v>
      </c>
      <c r="BI447" s="230">
        <f>IF(N447="nulová",J447,0)</f>
        <v>0</v>
      </c>
      <c r="BJ447" s="17" t="s">
        <v>81</v>
      </c>
      <c r="BK447" s="230">
        <f>ROUND(I447*H447,2)</f>
        <v>0</v>
      </c>
      <c r="BL447" s="17" t="s">
        <v>192</v>
      </c>
      <c r="BM447" s="229" t="s">
        <v>879</v>
      </c>
    </row>
    <row r="448" s="2" customFormat="1" ht="24.15" customHeight="1">
      <c r="A448" s="38"/>
      <c r="B448" s="39"/>
      <c r="C448" s="218" t="s">
        <v>561</v>
      </c>
      <c r="D448" s="218" t="s">
        <v>149</v>
      </c>
      <c r="E448" s="219" t="s">
        <v>495</v>
      </c>
      <c r="F448" s="220" t="s">
        <v>496</v>
      </c>
      <c r="G448" s="221" t="s">
        <v>160</v>
      </c>
      <c r="H448" s="222">
        <v>4</v>
      </c>
      <c r="I448" s="223"/>
      <c r="J448" s="224">
        <f>ROUND(I448*H448,2)</f>
        <v>0</v>
      </c>
      <c r="K448" s="220" t="s">
        <v>161</v>
      </c>
      <c r="L448" s="44"/>
      <c r="M448" s="225" t="s">
        <v>1</v>
      </c>
      <c r="N448" s="226" t="s">
        <v>38</v>
      </c>
      <c r="O448" s="91"/>
      <c r="P448" s="227">
        <f>O448*H448</f>
        <v>0</v>
      </c>
      <c r="Q448" s="227">
        <v>0</v>
      </c>
      <c r="R448" s="227">
        <f>Q448*H448</f>
        <v>0</v>
      </c>
      <c r="S448" s="227">
        <v>0</v>
      </c>
      <c r="T448" s="228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29" t="s">
        <v>192</v>
      </c>
      <c r="AT448" s="229" t="s">
        <v>149</v>
      </c>
      <c r="AU448" s="229" t="s">
        <v>83</v>
      </c>
      <c r="AY448" s="17" t="s">
        <v>146</v>
      </c>
      <c r="BE448" s="230">
        <f>IF(N448="základní",J448,0)</f>
        <v>0</v>
      </c>
      <c r="BF448" s="230">
        <f>IF(N448="snížená",J448,0)</f>
        <v>0</v>
      </c>
      <c r="BG448" s="230">
        <f>IF(N448="zákl. přenesená",J448,0)</f>
        <v>0</v>
      </c>
      <c r="BH448" s="230">
        <f>IF(N448="sníž. přenesená",J448,0)</f>
        <v>0</v>
      </c>
      <c r="BI448" s="230">
        <f>IF(N448="nulová",J448,0)</f>
        <v>0</v>
      </c>
      <c r="BJ448" s="17" t="s">
        <v>81</v>
      </c>
      <c r="BK448" s="230">
        <f>ROUND(I448*H448,2)</f>
        <v>0</v>
      </c>
      <c r="BL448" s="17" t="s">
        <v>192</v>
      </c>
      <c r="BM448" s="229" t="s">
        <v>880</v>
      </c>
    </row>
    <row r="449" s="2" customFormat="1" ht="16.5" customHeight="1">
      <c r="A449" s="38"/>
      <c r="B449" s="39"/>
      <c r="C449" s="218" t="s">
        <v>401</v>
      </c>
      <c r="D449" s="218" t="s">
        <v>149</v>
      </c>
      <c r="E449" s="219" t="s">
        <v>498</v>
      </c>
      <c r="F449" s="220" t="s">
        <v>499</v>
      </c>
      <c r="G449" s="221" t="s">
        <v>160</v>
      </c>
      <c r="H449" s="222">
        <v>3</v>
      </c>
      <c r="I449" s="223"/>
      <c r="J449" s="224">
        <f>ROUND(I449*H449,2)</f>
        <v>0</v>
      </c>
      <c r="K449" s="220" t="s">
        <v>161</v>
      </c>
      <c r="L449" s="44"/>
      <c r="M449" s="225" t="s">
        <v>1</v>
      </c>
      <c r="N449" s="226" t="s">
        <v>38</v>
      </c>
      <c r="O449" s="91"/>
      <c r="P449" s="227">
        <f>O449*H449</f>
        <v>0</v>
      </c>
      <c r="Q449" s="227">
        <v>0</v>
      </c>
      <c r="R449" s="227">
        <f>Q449*H449</f>
        <v>0</v>
      </c>
      <c r="S449" s="227">
        <v>0</v>
      </c>
      <c r="T449" s="228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229" t="s">
        <v>192</v>
      </c>
      <c r="AT449" s="229" t="s">
        <v>149</v>
      </c>
      <c r="AU449" s="229" t="s">
        <v>83</v>
      </c>
      <c r="AY449" s="17" t="s">
        <v>146</v>
      </c>
      <c r="BE449" s="230">
        <f>IF(N449="základní",J449,0)</f>
        <v>0</v>
      </c>
      <c r="BF449" s="230">
        <f>IF(N449="snížená",J449,0)</f>
        <v>0</v>
      </c>
      <c r="BG449" s="230">
        <f>IF(N449="zákl. přenesená",J449,0)</f>
        <v>0</v>
      </c>
      <c r="BH449" s="230">
        <f>IF(N449="sníž. přenesená",J449,0)</f>
        <v>0</v>
      </c>
      <c r="BI449" s="230">
        <f>IF(N449="nulová",J449,0)</f>
        <v>0</v>
      </c>
      <c r="BJ449" s="17" t="s">
        <v>81</v>
      </c>
      <c r="BK449" s="230">
        <f>ROUND(I449*H449,2)</f>
        <v>0</v>
      </c>
      <c r="BL449" s="17" t="s">
        <v>192</v>
      </c>
      <c r="BM449" s="229" t="s">
        <v>549</v>
      </c>
    </row>
    <row r="450" s="13" customFormat="1">
      <c r="A450" s="13"/>
      <c r="B450" s="231"/>
      <c r="C450" s="232"/>
      <c r="D450" s="233" t="s">
        <v>154</v>
      </c>
      <c r="E450" s="234" t="s">
        <v>1</v>
      </c>
      <c r="F450" s="235" t="s">
        <v>501</v>
      </c>
      <c r="G450" s="232"/>
      <c r="H450" s="234" t="s">
        <v>1</v>
      </c>
      <c r="I450" s="236"/>
      <c r="J450" s="232"/>
      <c r="K450" s="232"/>
      <c r="L450" s="237"/>
      <c r="M450" s="238"/>
      <c r="N450" s="239"/>
      <c r="O450" s="239"/>
      <c r="P450" s="239"/>
      <c r="Q450" s="239"/>
      <c r="R450" s="239"/>
      <c r="S450" s="239"/>
      <c r="T450" s="240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1" t="s">
        <v>154</v>
      </c>
      <c r="AU450" s="241" t="s">
        <v>83</v>
      </c>
      <c r="AV450" s="13" t="s">
        <v>81</v>
      </c>
      <c r="AW450" s="13" t="s">
        <v>30</v>
      </c>
      <c r="AX450" s="13" t="s">
        <v>73</v>
      </c>
      <c r="AY450" s="241" t="s">
        <v>146</v>
      </c>
    </row>
    <row r="451" s="14" customFormat="1">
      <c r="A451" s="14"/>
      <c r="B451" s="242"/>
      <c r="C451" s="243"/>
      <c r="D451" s="233" t="s">
        <v>154</v>
      </c>
      <c r="E451" s="244" t="s">
        <v>1</v>
      </c>
      <c r="F451" s="245" t="s">
        <v>147</v>
      </c>
      <c r="G451" s="243"/>
      <c r="H451" s="246">
        <v>3</v>
      </c>
      <c r="I451" s="247"/>
      <c r="J451" s="243"/>
      <c r="K451" s="243"/>
      <c r="L451" s="248"/>
      <c r="M451" s="249"/>
      <c r="N451" s="250"/>
      <c r="O451" s="250"/>
      <c r="P451" s="250"/>
      <c r="Q451" s="250"/>
      <c r="R451" s="250"/>
      <c r="S451" s="250"/>
      <c r="T451" s="251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2" t="s">
        <v>154</v>
      </c>
      <c r="AU451" s="252" t="s">
        <v>83</v>
      </c>
      <c r="AV451" s="14" t="s">
        <v>83</v>
      </c>
      <c r="AW451" s="14" t="s">
        <v>30</v>
      </c>
      <c r="AX451" s="14" t="s">
        <v>73</v>
      </c>
      <c r="AY451" s="252" t="s">
        <v>146</v>
      </c>
    </row>
    <row r="452" s="15" customFormat="1">
      <c r="A452" s="15"/>
      <c r="B452" s="253"/>
      <c r="C452" s="254"/>
      <c r="D452" s="233" t="s">
        <v>154</v>
      </c>
      <c r="E452" s="255" t="s">
        <v>1</v>
      </c>
      <c r="F452" s="256" t="s">
        <v>157</v>
      </c>
      <c r="G452" s="254"/>
      <c r="H452" s="257">
        <v>3</v>
      </c>
      <c r="I452" s="258"/>
      <c r="J452" s="254"/>
      <c r="K452" s="254"/>
      <c r="L452" s="259"/>
      <c r="M452" s="260"/>
      <c r="N452" s="261"/>
      <c r="O452" s="261"/>
      <c r="P452" s="261"/>
      <c r="Q452" s="261"/>
      <c r="R452" s="261"/>
      <c r="S452" s="261"/>
      <c r="T452" s="262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63" t="s">
        <v>154</v>
      </c>
      <c r="AU452" s="263" t="s">
        <v>83</v>
      </c>
      <c r="AV452" s="15" t="s">
        <v>153</v>
      </c>
      <c r="AW452" s="15" t="s">
        <v>30</v>
      </c>
      <c r="AX452" s="15" t="s">
        <v>81</v>
      </c>
      <c r="AY452" s="263" t="s">
        <v>146</v>
      </c>
    </row>
    <row r="453" s="2" customFormat="1" ht="55.5" customHeight="1">
      <c r="A453" s="38"/>
      <c r="B453" s="39"/>
      <c r="C453" s="218" t="s">
        <v>570</v>
      </c>
      <c r="D453" s="218" t="s">
        <v>149</v>
      </c>
      <c r="E453" s="219" t="s">
        <v>503</v>
      </c>
      <c r="F453" s="220" t="s">
        <v>504</v>
      </c>
      <c r="G453" s="221" t="s">
        <v>373</v>
      </c>
      <c r="H453" s="268"/>
      <c r="I453" s="223"/>
      <c r="J453" s="224">
        <f>ROUND(I453*H453,2)</f>
        <v>0</v>
      </c>
      <c r="K453" s="220" t="s">
        <v>161</v>
      </c>
      <c r="L453" s="44"/>
      <c r="M453" s="225" t="s">
        <v>1</v>
      </c>
      <c r="N453" s="226" t="s">
        <v>38</v>
      </c>
      <c r="O453" s="91"/>
      <c r="P453" s="227">
        <f>O453*H453</f>
        <v>0</v>
      </c>
      <c r="Q453" s="227">
        <v>0</v>
      </c>
      <c r="R453" s="227">
        <f>Q453*H453</f>
        <v>0</v>
      </c>
      <c r="S453" s="227">
        <v>0</v>
      </c>
      <c r="T453" s="228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229" t="s">
        <v>192</v>
      </c>
      <c r="AT453" s="229" t="s">
        <v>149</v>
      </c>
      <c r="AU453" s="229" t="s">
        <v>83</v>
      </c>
      <c r="AY453" s="17" t="s">
        <v>146</v>
      </c>
      <c r="BE453" s="230">
        <f>IF(N453="základní",J453,0)</f>
        <v>0</v>
      </c>
      <c r="BF453" s="230">
        <f>IF(N453="snížená",J453,0)</f>
        <v>0</v>
      </c>
      <c r="BG453" s="230">
        <f>IF(N453="zákl. přenesená",J453,0)</f>
        <v>0</v>
      </c>
      <c r="BH453" s="230">
        <f>IF(N453="sníž. přenesená",J453,0)</f>
        <v>0</v>
      </c>
      <c r="BI453" s="230">
        <f>IF(N453="nulová",J453,0)</f>
        <v>0</v>
      </c>
      <c r="BJ453" s="17" t="s">
        <v>81</v>
      </c>
      <c r="BK453" s="230">
        <f>ROUND(I453*H453,2)</f>
        <v>0</v>
      </c>
      <c r="BL453" s="17" t="s">
        <v>192</v>
      </c>
      <c r="BM453" s="229" t="s">
        <v>555</v>
      </c>
    </row>
    <row r="454" s="12" customFormat="1" ht="22.8" customHeight="1">
      <c r="A454" s="12"/>
      <c r="B454" s="202"/>
      <c r="C454" s="203"/>
      <c r="D454" s="204" t="s">
        <v>72</v>
      </c>
      <c r="E454" s="216" t="s">
        <v>506</v>
      </c>
      <c r="F454" s="216" t="s">
        <v>507</v>
      </c>
      <c r="G454" s="203"/>
      <c r="H454" s="203"/>
      <c r="I454" s="206"/>
      <c r="J454" s="217">
        <f>BK454</f>
        <v>0</v>
      </c>
      <c r="K454" s="203"/>
      <c r="L454" s="208"/>
      <c r="M454" s="209"/>
      <c r="N454" s="210"/>
      <c r="O454" s="210"/>
      <c r="P454" s="211">
        <f>SUM(P455:P461)</f>
        <v>0</v>
      </c>
      <c r="Q454" s="210"/>
      <c r="R454" s="211">
        <f>SUM(R455:R461)</f>
        <v>0</v>
      </c>
      <c r="S454" s="210"/>
      <c r="T454" s="212">
        <f>SUM(T455:T461)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13" t="s">
        <v>83</v>
      </c>
      <c r="AT454" s="214" t="s">
        <v>72</v>
      </c>
      <c r="AU454" s="214" t="s">
        <v>81</v>
      </c>
      <c r="AY454" s="213" t="s">
        <v>146</v>
      </c>
      <c r="BK454" s="215">
        <f>SUM(BK455:BK461)</f>
        <v>0</v>
      </c>
    </row>
    <row r="455" s="2" customFormat="1" ht="33" customHeight="1">
      <c r="A455" s="38"/>
      <c r="B455" s="39"/>
      <c r="C455" s="218" t="s">
        <v>404</v>
      </c>
      <c r="D455" s="218" t="s">
        <v>149</v>
      </c>
      <c r="E455" s="219" t="s">
        <v>881</v>
      </c>
      <c r="F455" s="220" t="s">
        <v>882</v>
      </c>
      <c r="G455" s="221" t="s">
        <v>410</v>
      </c>
      <c r="H455" s="222">
        <v>1</v>
      </c>
      <c r="I455" s="223"/>
      <c r="J455" s="224">
        <f>ROUND(I455*H455,2)</f>
        <v>0</v>
      </c>
      <c r="K455" s="220" t="s">
        <v>161</v>
      </c>
      <c r="L455" s="44"/>
      <c r="M455" s="225" t="s">
        <v>1</v>
      </c>
      <c r="N455" s="226" t="s">
        <v>38</v>
      </c>
      <c r="O455" s="91"/>
      <c r="P455" s="227">
        <f>O455*H455</f>
        <v>0</v>
      </c>
      <c r="Q455" s="227">
        <v>0</v>
      </c>
      <c r="R455" s="227">
        <f>Q455*H455</f>
        <v>0</v>
      </c>
      <c r="S455" s="227">
        <v>0</v>
      </c>
      <c r="T455" s="228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29" t="s">
        <v>192</v>
      </c>
      <c r="AT455" s="229" t="s">
        <v>149</v>
      </c>
      <c r="AU455" s="229" t="s">
        <v>83</v>
      </c>
      <c r="AY455" s="17" t="s">
        <v>146</v>
      </c>
      <c r="BE455" s="230">
        <f>IF(N455="základní",J455,0)</f>
        <v>0</v>
      </c>
      <c r="BF455" s="230">
        <f>IF(N455="snížená",J455,0)</f>
        <v>0</v>
      </c>
      <c r="BG455" s="230">
        <f>IF(N455="zákl. přenesená",J455,0)</f>
        <v>0</v>
      </c>
      <c r="BH455" s="230">
        <f>IF(N455="sníž. přenesená",J455,0)</f>
        <v>0</v>
      </c>
      <c r="BI455" s="230">
        <f>IF(N455="nulová",J455,0)</f>
        <v>0</v>
      </c>
      <c r="BJ455" s="17" t="s">
        <v>81</v>
      </c>
      <c r="BK455" s="230">
        <f>ROUND(I455*H455,2)</f>
        <v>0</v>
      </c>
      <c r="BL455" s="17" t="s">
        <v>192</v>
      </c>
      <c r="BM455" s="229" t="s">
        <v>560</v>
      </c>
    </row>
    <row r="456" s="2" customFormat="1" ht="37.8" customHeight="1">
      <c r="A456" s="38"/>
      <c r="B456" s="39"/>
      <c r="C456" s="218" t="s">
        <v>577</v>
      </c>
      <c r="D456" s="218" t="s">
        <v>149</v>
      </c>
      <c r="E456" s="219" t="s">
        <v>512</v>
      </c>
      <c r="F456" s="220" t="s">
        <v>513</v>
      </c>
      <c r="G456" s="221" t="s">
        <v>410</v>
      </c>
      <c r="H456" s="222">
        <v>5</v>
      </c>
      <c r="I456" s="223"/>
      <c r="J456" s="224">
        <f>ROUND(I456*H456,2)</f>
        <v>0</v>
      </c>
      <c r="K456" s="220" t="s">
        <v>161</v>
      </c>
      <c r="L456" s="44"/>
      <c r="M456" s="225" t="s">
        <v>1</v>
      </c>
      <c r="N456" s="226" t="s">
        <v>38</v>
      </c>
      <c r="O456" s="91"/>
      <c r="P456" s="227">
        <f>O456*H456</f>
        <v>0</v>
      </c>
      <c r="Q456" s="227">
        <v>0</v>
      </c>
      <c r="R456" s="227">
        <f>Q456*H456</f>
        <v>0</v>
      </c>
      <c r="S456" s="227">
        <v>0</v>
      </c>
      <c r="T456" s="228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229" t="s">
        <v>192</v>
      </c>
      <c r="AT456" s="229" t="s">
        <v>149</v>
      </c>
      <c r="AU456" s="229" t="s">
        <v>83</v>
      </c>
      <c r="AY456" s="17" t="s">
        <v>146</v>
      </c>
      <c r="BE456" s="230">
        <f>IF(N456="základní",J456,0)</f>
        <v>0</v>
      </c>
      <c r="BF456" s="230">
        <f>IF(N456="snížená",J456,0)</f>
        <v>0</v>
      </c>
      <c r="BG456" s="230">
        <f>IF(N456="zákl. přenesená",J456,0)</f>
        <v>0</v>
      </c>
      <c r="BH456" s="230">
        <f>IF(N456="sníž. přenesená",J456,0)</f>
        <v>0</v>
      </c>
      <c r="BI456" s="230">
        <f>IF(N456="nulová",J456,0)</f>
        <v>0</v>
      </c>
      <c r="BJ456" s="17" t="s">
        <v>81</v>
      </c>
      <c r="BK456" s="230">
        <f>ROUND(I456*H456,2)</f>
        <v>0</v>
      </c>
      <c r="BL456" s="17" t="s">
        <v>192</v>
      </c>
      <c r="BM456" s="229" t="s">
        <v>564</v>
      </c>
    </row>
    <row r="457" s="2" customFormat="1" ht="24.15" customHeight="1">
      <c r="A457" s="38"/>
      <c r="B457" s="39"/>
      <c r="C457" s="218" t="s">
        <v>411</v>
      </c>
      <c r="D457" s="218" t="s">
        <v>149</v>
      </c>
      <c r="E457" s="219" t="s">
        <v>515</v>
      </c>
      <c r="F457" s="220" t="s">
        <v>516</v>
      </c>
      <c r="G457" s="221" t="s">
        <v>410</v>
      </c>
      <c r="H457" s="222">
        <v>6</v>
      </c>
      <c r="I457" s="223"/>
      <c r="J457" s="224">
        <f>ROUND(I457*H457,2)</f>
        <v>0</v>
      </c>
      <c r="K457" s="220" t="s">
        <v>161</v>
      </c>
      <c r="L457" s="44"/>
      <c r="M457" s="225" t="s">
        <v>1</v>
      </c>
      <c r="N457" s="226" t="s">
        <v>38</v>
      </c>
      <c r="O457" s="91"/>
      <c r="P457" s="227">
        <f>O457*H457</f>
        <v>0</v>
      </c>
      <c r="Q457" s="227">
        <v>0</v>
      </c>
      <c r="R457" s="227">
        <f>Q457*H457</f>
        <v>0</v>
      </c>
      <c r="S457" s="227">
        <v>0</v>
      </c>
      <c r="T457" s="228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29" t="s">
        <v>192</v>
      </c>
      <c r="AT457" s="229" t="s">
        <v>149</v>
      </c>
      <c r="AU457" s="229" t="s">
        <v>83</v>
      </c>
      <c r="AY457" s="17" t="s">
        <v>146</v>
      </c>
      <c r="BE457" s="230">
        <f>IF(N457="základní",J457,0)</f>
        <v>0</v>
      </c>
      <c r="BF457" s="230">
        <f>IF(N457="snížená",J457,0)</f>
        <v>0</v>
      </c>
      <c r="BG457" s="230">
        <f>IF(N457="zákl. přenesená",J457,0)</f>
        <v>0</v>
      </c>
      <c r="BH457" s="230">
        <f>IF(N457="sníž. přenesená",J457,0)</f>
        <v>0</v>
      </c>
      <c r="BI457" s="230">
        <f>IF(N457="nulová",J457,0)</f>
        <v>0</v>
      </c>
      <c r="BJ457" s="17" t="s">
        <v>81</v>
      </c>
      <c r="BK457" s="230">
        <f>ROUND(I457*H457,2)</f>
        <v>0</v>
      </c>
      <c r="BL457" s="17" t="s">
        <v>192</v>
      </c>
      <c r="BM457" s="229" t="s">
        <v>567</v>
      </c>
    </row>
    <row r="458" s="2" customFormat="1" ht="24.15" customHeight="1">
      <c r="A458" s="38"/>
      <c r="B458" s="39"/>
      <c r="C458" s="218" t="s">
        <v>586</v>
      </c>
      <c r="D458" s="218" t="s">
        <v>149</v>
      </c>
      <c r="E458" s="219" t="s">
        <v>519</v>
      </c>
      <c r="F458" s="220" t="s">
        <v>520</v>
      </c>
      <c r="G458" s="221" t="s">
        <v>410</v>
      </c>
      <c r="H458" s="222">
        <v>6</v>
      </c>
      <c r="I458" s="223"/>
      <c r="J458" s="224">
        <f>ROUND(I458*H458,2)</f>
        <v>0</v>
      </c>
      <c r="K458" s="220" t="s">
        <v>161</v>
      </c>
      <c r="L458" s="44"/>
      <c r="M458" s="225" t="s">
        <v>1</v>
      </c>
      <c r="N458" s="226" t="s">
        <v>38</v>
      </c>
      <c r="O458" s="91"/>
      <c r="P458" s="227">
        <f>O458*H458</f>
        <v>0</v>
      </c>
      <c r="Q458" s="227">
        <v>0</v>
      </c>
      <c r="R458" s="227">
        <f>Q458*H458</f>
        <v>0</v>
      </c>
      <c r="S458" s="227">
        <v>0</v>
      </c>
      <c r="T458" s="228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29" t="s">
        <v>192</v>
      </c>
      <c r="AT458" s="229" t="s">
        <v>149</v>
      </c>
      <c r="AU458" s="229" t="s">
        <v>83</v>
      </c>
      <c r="AY458" s="17" t="s">
        <v>146</v>
      </c>
      <c r="BE458" s="230">
        <f>IF(N458="základní",J458,0)</f>
        <v>0</v>
      </c>
      <c r="BF458" s="230">
        <f>IF(N458="snížená",J458,0)</f>
        <v>0</v>
      </c>
      <c r="BG458" s="230">
        <f>IF(N458="zákl. přenesená",J458,0)</f>
        <v>0</v>
      </c>
      <c r="BH458" s="230">
        <f>IF(N458="sníž. přenesená",J458,0)</f>
        <v>0</v>
      </c>
      <c r="BI458" s="230">
        <f>IF(N458="nulová",J458,0)</f>
        <v>0</v>
      </c>
      <c r="BJ458" s="17" t="s">
        <v>81</v>
      </c>
      <c r="BK458" s="230">
        <f>ROUND(I458*H458,2)</f>
        <v>0</v>
      </c>
      <c r="BL458" s="17" t="s">
        <v>192</v>
      </c>
      <c r="BM458" s="229" t="s">
        <v>573</v>
      </c>
    </row>
    <row r="459" s="2" customFormat="1" ht="24.15" customHeight="1">
      <c r="A459" s="38"/>
      <c r="B459" s="39"/>
      <c r="C459" s="218" t="s">
        <v>414</v>
      </c>
      <c r="D459" s="218" t="s">
        <v>149</v>
      </c>
      <c r="E459" s="219" t="s">
        <v>522</v>
      </c>
      <c r="F459" s="220" t="s">
        <v>523</v>
      </c>
      <c r="G459" s="221" t="s">
        <v>410</v>
      </c>
      <c r="H459" s="222">
        <v>5</v>
      </c>
      <c r="I459" s="223"/>
      <c r="J459" s="224">
        <f>ROUND(I459*H459,2)</f>
        <v>0</v>
      </c>
      <c r="K459" s="220" t="s">
        <v>161</v>
      </c>
      <c r="L459" s="44"/>
      <c r="M459" s="225" t="s">
        <v>1</v>
      </c>
      <c r="N459" s="226" t="s">
        <v>38</v>
      </c>
      <c r="O459" s="91"/>
      <c r="P459" s="227">
        <f>O459*H459</f>
        <v>0</v>
      </c>
      <c r="Q459" s="227">
        <v>0</v>
      </c>
      <c r="R459" s="227">
        <f>Q459*H459</f>
        <v>0</v>
      </c>
      <c r="S459" s="227">
        <v>0</v>
      </c>
      <c r="T459" s="228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229" t="s">
        <v>192</v>
      </c>
      <c r="AT459" s="229" t="s">
        <v>149</v>
      </c>
      <c r="AU459" s="229" t="s">
        <v>83</v>
      </c>
      <c r="AY459" s="17" t="s">
        <v>146</v>
      </c>
      <c r="BE459" s="230">
        <f>IF(N459="základní",J459,0)</f>
        <v>0</v>
      </c>
      <c r="BF459" s="230">
        <f>IF(N459="snížená",J459,0)</f>
        <v>0</v>
      </c>
      <c r="BG459" s="230">
        <f>IF(N459="zákl. přenesená",J459,0)</f>
        <v>0</v>
      </c>
      <c r="BH459" s="230">
        <f>IF(N459="sníž. přenesená",J459,0)</f>
        <v>0</v>
      </c>
      <c r="BI459" s="230">
        <f>IF(N459="nulová",J459,0)</f>
        <v>0</v>
      </c>
      <c r="BJ459" s="17" t="s">
        <v>81</v>
      </c>
      <c r="BK459" s="230">
        <f>ROUND(I459*H459,2)</f>
        <v>0</v>
      </c>
      <c r="BL459" s="17" t="s">
        <v>192</v>
      </c>
      <c r="BM459" s="229" t="s">
        <v>585</v>
      </c>
    </row>
    <row r="460" s="2" customFormat="1" ht="24.15" customHeight="1">
      <c r="A460" s="38"/>
      <c r="B460" s="39"/>
      <c r="C460" s="269" t="s">
        <v>597</v>
      </c>
      <c r="D460" s="269" t="s">
        <v>437</v>
      </c>
      <c r="E460" s="270" t="s">
        <v>526</v>
      </c>
      <c r="F460" s="271" t="s">
        <v>527</v>
      </c>
      <c r="G460" s="272" t="s">
        <v>160</v>
      </c>
      <c r="H460" s="273">
        <v>5</v>
      </c>
      <c r="I460" s="274"/>
      <c r="J460" s="275">
        <f>ROUND(I460*H460,2)</f>
        <v>0</v>
      </c>
      <c r="K460" s="271" t="s">
        <v>161</v>
      </c>
      <c r="L460" s="276"/>
      <c r="M460" s="277" t="s">
        <v>1</v>
      </c>
      <c r="N460" s="278" t="s">
        <v>38</v>
      </c>
      <c r="O460" s="91"/>
      <c r="P460" s="227">
        <f>O460*H460</f>
        <v>0</v>
      </c>
      <c r="Q460" s="227">
        <v>0</v>
      </c>
      <c r="R460" s="227">
        <f>Q460*H460</f>
        <v>0</v>
      </c>
      <c r="S460" s="227">
        <v>0</v>
      </c>
      <c r="T460" s="228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9" t="s">
        <v>240</v>
      </c>
      <c r="AT460" s="229" t="s">
        <v>437</v>
      </c>
      <c r="AU460" s="229" t="s">
        <v>83</v>
      </c>
      <c r="AY460" s="17" t="s">
        <v>146</v>
      </c>
      <c r="BE460" s="230">
        <f>IF(N460="základní",J460,0)</f>
        <v>0</v>
      </c>
      <c r="BF460" s="230">
        <f>IF(N460="snížená",J460,0)</f>
        <v>0</v>
      </c>
      <c r="BG460" s="230">
        <f>IF(N460="zákl. přenesená",J460,0)</f>
        <v>0</v>
      </c>
      <c r="BH460" s="230">
        <f>IF(N460="sníž. přenesená",J460,0)</f>
        <v>0</v>
      </c>
      <c r="BI460" s="230">
        <f>IF(N460="nulová",J460,0)</f>
        <v>0</v>
      </c>
      <c r="BJ460" s="17" t="s">
        <v>81</v>
      </c>
      <c r="BK460" s="230">
        <f>ROUND(I460*H460,2)</f>
        <v>0</v>
      </c>
      <c r="BL460" s="17" t="s">
        <v>192</v>
      </c>
      <c r="BM460" s="229" t="s">
        <v>589</v>
      </c>
    </row>
    <row r="461" s="2" customFormat="1" ht="55.5" customHeight="1">
      <c r="A461" s="38"/>
      <c r="B461" s="39"/>
      <c r="C461" s="218" t="s">
        <v>418</v>
      </c>
      <c r="D461" s="218" t="s">
        <v>149</v>
      </c>
      <c r="E461" s="219" t="s">
        <v>529</v>
      </c>
      <c r="F461" s="220" t="s">
        <v>530</v>
      </c>
      <c r="G461" s="221" t="s">
        <v>373</v>
      </c>
      <c r="H461" s="268"/>
      <c r="I461" s="223"/>
      <c r="J461" s="224">
        <f>ROUND(I461*H461,2)</f>
        <v>0</v>
      </c>
      <c r="K461" s="220" t="s">
        <v>161</v>
      </c>
      <c r="L461" s="44"/>
      <c r="M461" s="225" t="s">
        <v>1</v>
      </c>
      <c r="N461" s="226" t="s">
        <v>38</v>
      </c>
      <c r="O461" s="91"/>
      <c r="P461" s="227">
        <f>O461*H461</f>
        <v>0</v>
      </c>
      <c r="Q461" s="227">
        <v>0</v>
      </c>
      <c r="R461" s="227">
        <f>Q461*H461</f>
        <v>0</v>
      </c>
      <c r="S461" s="227">
        <v>0</v>
      </c>
      <c r="T461" s="228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229" t="s">
        <v>192</v>
      </c>
      <c r="AT461" s="229" t="s">
        <v>149</v>
      </c>
      <c r="AU461" s="229" t="s">
        <v>83</v>
      </c>
      <c r="AY461" s="17" t="s">
        <v>146</v>
      </c>
      <c r="BE461" s="230">
        <f>IF(N461="základní",J461,0)</f>
        <v>0</v>
      </c>
      <c r="BF461" s="230">
        <f>IF(N461="snížená",J461,0)</f>
        <v>0</v>
      </c>
      <c r="BG461" s="230">
        <f>IF(N461="zákl. přenesená",J461,0)</f>
        <v>0</v>
      </c>
      <c r="BH461" s="230">
        <f>IF(N461="sníž. přenesená",J461,0)</f>
        <v>0</v>
      </c>
      <c r="BI461" s="230">
        <f>IF(N461="nulová",J461,0)</f>
        <v>0</v>
      </c>
      <c r="BJ461" s="17" t="s">
        <v>81</v>
      </c>
      <c r="BK461" s="230">
        <f>ROUND(I461*H461,2)</f>
        <v>0</v>
      </c>
      <c r="BL461" s="17" t="s">
        <v>192</v>
      </c>
      <c r="BM461" s="229" t="s">
        <v>594</v>
      </c>
    </row>
    <row r="462" s="12" customFormat="1" ht="22.8" customHeight="1">
      <c r="A462" s="12"/>
      <c r="B462" s="202"/>
      <c r="C462" s="203"/>
      <c r="D462" s="204" t="s">
        <v>72</v>
      </c>
      <c r="E462" s="216" t="s">
        <v>532</v>
      </c>
      <c r="F462" s="216" t="s">
        <v>533</v>
      </c>
      <c r="G462" s="203"/>
      <c r="H462" s="203"/>
      <c r="I462" s="206"/>
      <c r="J462" s="217">
        <f>BK462</f>
        <v>0</v>
      </c>
      <c r="K462" s="203"/>
      <c r="L462" s="208"/>
      <c r="M462" s="209"/>
      <c r="N462" s="210"/>
      <c r="O462" s="210"/>
      <c r="P462" s="211">
        <f>SUM(P463:P465)</f>
        <v>0</v>
      </c>
      <c r="Q462" s="210"/>
      <c r="R462" s="211">
        <f>SUM(R463:R465)</f>
        <v>0</v>
      </c>
      <c r="S462" s="210"/>
      <c r="T462" s="212">
        <f>SUM(T463:T465)</f>
        <v>0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213" t="s">
        <v>83</v>
      </c>
      <c r="AT462" s="214" t="s">
        <v>72</v>
      </c>
      <c r="AU462" s="214" t="s">
        <v>81</v>
      </c>
      <c r="AY462" s="213" t="s">
        <v>146</v>
      </c>
      <c r="BK462" s="215">
        <f>SUM(BK463:BK465)</f>
        <v>0</v>
      </c>
    </row>
    <row r="463" s="2" customFormat="1" ht="16.5" customHeight="1">
      <c r="A463" s="38"/>
      <c r="B463" s="39"/>
      <c r="C463" s="218" t="s">
        <v>606</v>
      </c>
      <c r="D463" s="218" t="s">
        <v>149</v>
      </c>
      <c r="E463" s="219" t="s">
        <v>535</v>
      </c>
      <c r="F463" s="220" t="s">
        <v>536</v>
      </c>
      <c r="G463" s="221" t="s">
        <v>160</v>
      </c>
      <c r="H463" s="222">
        <v>1</v>
      </c>
      <c r="I463" s="223"/>
      <c r="J463" s="224">
        <f>ROUND(I463*H463,2)</f>
        <v>0</v>
      </c>
      <c r="K463" s="220" t="s">
        <v>161</v>
      </c>
      <c r="L463" s="44"/>
      <c r="M463" s="225" t="s">
        <v>1</v>
      </c>
      <c r="N463" s="226" t="s">
        <v>38</v>
      </c>
      <c r="O463" s="91"/>
      <c r="P463" s="227">
        <f>O463*H463</f>
        <v>0</v>
      </c>
      <c r="Q463" s="227">
        <v>0</v>
      </c>
      <c r="R463" s="227">
        <f>Q463*H463</f>
        <v>0</v>
      </c>
      <c r="S463" s="227">
        <v>0</v>
      </c>
      <c r="T463" s="228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29" t="s">
        <v>192</v>
      </c>
      <c r="AT463" s="229" t="s">
        <v>149</v>
      </c>
      <c r="AU463" s="229" t="s">
        <v>83</v>
      </c>
      <c r="AY463" s="17" t="s">
        <v>146</v>
      </c>
      <c r="BE463" s="230">
        <f>IF(N463="základní",J463,0)</f>
        <v>0</v>
      </c>
      <c r="BF463" s="230">
        <f>IF(N463="snížená",J463,0)</f>
        <v>0</v>
      </c>
      <c r="BG463" s="230">
        <f>IF(N463="zákl. přenesená",J463,0)</f>
        <v>0</v>
      </c>
      <c r="BH463" s="230">
        <f>IF(N463="sníž. přenesená",J463,0)</f>
        <v>0</v>
      </c>
      <c r="BI463" s="230">
        <f>IF(N463="nulová",J463,0)</f>
        <v>0</v>
      </c>
      <c r="BJ463" s="17" t="s">
        <v>81</v>
      </c>
      <c r="BK463" s="230">
        <f>ROUND(I463*H463,2)</f>
        <v>0</v>
      </c>
      <c r="BL463" s="17" t="s">
        <v>192</v>
      </c>
      <c r="BM463" s="229" t="s">
        <v>600</v>
      </c>
    </row>
    <row r="464" s="2" customFormat="1" ht="37.8" customHeight="1">
      <c r="A464" s="38"/>
      <c r="B464" s="39"/>
      <c r="C464" s="218" t="s">
        <v>421</v>
      </c>
      <c r="D464" s="218" t="s">
        <v>149</v>
      </c>
      <c r="E464" s="219" t="s">
        <v>538</v>
      </c>
      <c r="F464" s="220" t="s">
        <v>539</v>
      </c>
      <c r="G464" s="221" t="s">
        <v>369</v>
      </c>
      <c r="H464" s="222">
        <v>1</v>
      </c>
      <c r="I464" s="223"/>
      <c r="J464" s="224">
        <f>ROUND(I464*H464,2)</f>
        <v>0</v>
      </c>
      <c r="K464" s="220" t="s">
        <v>1</v>
      </c>
      <c r="L464" s="44"/>
      <c r="M464" s="225" t="s">
        <v>1</v>
      </c>
      <c r="N464" s="226" t="s">
        <v>38</v>
      </c>
      <c r="O464" s="91"/>
      <c r="P464" s="227">
        <f>O464*H464</f>
        <v>0</v>
      </c>
      <c r="Q464" s="227">
        <v>0</v>
      </c>
      <c r="R464" s="227">
        <f>Q464*H464</f>
        <v>0</v>
      </c>
      <c r="S464" s="227">
        <v>0</v>
      </c>
      <c r="T464" s="228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229" t="s">
        <v>192</v>
      </c>
      <c r="AT464" s="229" t="s">
        <v>149</v>
      </c>
      <c r="AU464" s="229" t="s">
        <v>83</v>
      </c>
      <c r="AY464" s="17" t="s">
        <v>146</v>
      </c>
      <c r="BE464" s="230">
        <f>IF(N464="základní",J464,0)</f>
        <v>0</v>
      </c>
      <c r="BF464" s="230">
        <f>IF(N464="snížená",J464,0)</f>
        <v>0</v>
      </c>
      <c r="BG464" s="230">
        <f>IF(N464="zákl. přenesená",J464,0)</f>
        <v>0</v>
      </c>
      <c r="BH464" s="230">
        <f>IF(N464="sníž. přenesená",J464,0)</f>
        <v>0</v>
      </c>
      <c r="BI464" s="230">
        <f>IF(N464="nulová",J464,0)</f>
        <v>0</v>
      </c>
      <c r="BJ464" s="17" t="s">
        <v>81</v>
      </c>
      <c r="BK464" s="230">
        <f>ROUND(I464*H464,2)</f>
        <v>0</v>
      </c>
      <c r="BL464" s="17" t="s">
        <v>192</v>
      </c>
      <c r="BM464" s="229" t="s">
        <v>603</v>
      </c>
    </row>
    <row r="465" s="2" customFormat="1" ht="55.5" customHeight="1">
      <c r="A465" s="38"/>
      <c r="B465" s="39"/>
      <c r="C465" s="218" t="s">
        <v>615</v>
      </c>
      <c r="D465" s="218" t="s">
        <v>149</v>
      </c>
      <c r="E465" s="219" t="s">
        <v>542</v>
      </c>
      <c r="F465" s="220" t="s">
        <v>543</v>
      </c>
      <c r="G465" s="221" t="s">
        <v>373</v>
      </c>
      <c r="H465" s="268"/>
      <c r="I465" s="223"/>
      <c r="J465" s="224">
        <f>ROUND(I465*H465,2)</f>
        <v>0</v>
      </c>
      <c r="K465" s="220" t="s">
        <v>161</v>
      </c>
      <c r="L465" s="44"/>
      <c r="M465" s="225" t="s">
        <v>1</v>
      </c>
      <c r="N465" s="226" t="s">
        <v>38</v>
      </c>
      <c r="O465" s="91"/>
      <c r="P465" s="227">
        <f>O465*H465</f>
        <v>0</v>
      </c>
      <c r="Q465" s="227">
        <v>0</v>
      </c>
      <c r="R465" s="227">
        <f>Q465*H465</f>
        <v>0</v>
      </c>
      <c r="S465" s="227">
        <v>0</v>
      </c>
      <c r="T465" s="228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9" t="s">
        <v>192</v>
      </c>
      <c r="AT465" s="229" t="s">
        <v>149</v>
      </c>
      <c r="AU465" s="229" t="s">
        <v>83</v>
      </c>
      <c r="AY465" s="17" t="s">
        <v>146</v>
      </c>
      <c r="BE465" s="230">
        <f>IF(N465="základní",J465,0)</f>
        <v>0</v>
      </c>
      <c r="BF465" s="230">
        <f>IF(N465="snížená",J465,0)</f>
        <v>0</v>
      </c>
      <c r="BG465" s="230">
        <f>IF(N465="zákl. přenesená",J465,0)</f>
        <v>0</v>
      </c>
      <c r="BH465" s="230">
        <f>IF(N465="sníž. přenesená",J465,0)</f>
        <v>0</v>
      </c>
      <c r="BI465" s="230">
        <f>IF(N465="nulová",J465,0)</f>
        <v>0</v>
      </c>
      <c r="BJ465" s="17" t="s">
        <v>81</v>
      </c>
      <c r="BK465" s="230">
        <f>ROUND(I465*H465,2)</f>
        <v>0</v>
      </c>
      <c r="BL465" s="17" t="s">
        <v>192</v>
      </c>
      <c r="BM465" s="229" t="s">
        <v>609</v>
      </c>
    </row>
    <row r="466" s="12" customFormat="1" ht="22.8" customHeight="1">
      <c r="A466" s="12"/>
      <c r="B466" s="202"/>
      <c r="C466" s="203"/>
      <c r="D466" s="204" t="s">
        <v>72</v>
      </c>
      <c r="E466" s="216" t="s">
        <v>883</v>
      </c>
      <c r="F466" s="216" t="s">
        <v>884</v>
      </c>
      <c r="G466" s="203"/>
      <c r="H466" s="203"/>
      <c r="I466" s="206"/>
      <c r="J466" s="217">
        <f>BK466</f>
        <v>0</v>
      </c>
      <c r="K466" s="203"/>
      <c r="L466" s="208"/>
      <c r="M466" s="209"/>
      <c r="N466" s="210"/>
      <c r="O466" s="210"/>
      <c r="P466" s="211">
        <f>SUM(P467:P468)</f>
        <v>0</v>
      </c>
      <c r="Q466" s="210"/>
      <c r="R466" s="211">
        <f>SUM(R467:R468)</f>
        <v>0</v>
      </c>
      <c r="S466" s="210"/>
      <c r="T466" s="212">
        <f>SUM(T467:T468)</f>
        <v>0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213" t="s">
        <v>83</v>
      </c>
      <c r="AT466" s="214" t="s">
        <v>72</v>
      </c>
      <c r="AU466" s="214" t="s">
        <v>81</v>
      </c>
      <c r="AY466" s="213" t="s">
        <v>146</v>
      </c>
      <c r="BK466" s="215">
        <f>SUM(BK467:BK468)</f>
        <v>0</v>
      </c>
    </row>
    <row r="467" s="2" customFormat="1" ht="24.15" customHeight="1">
      <c r="A467" s="38"/>
      <c r="B467" s="39"/>
      <c r="C467" s="218" t="s">
        <v>425</v>
      </c>
      <c r="D467" s="218" t="s">
        <v>149</v>
      </c>
      <c r="E467" s="219" t="s">
        <v>885</v>
      </c>
      <c r="F467" s="220" t="s">
        <v>886</v>
      </c>
      <c r="G467" s="221" t="s">
        <v>160</v>
      </c>
      <c r="H467" s="222">
        <v>1</v>
      </c>
      <c r="I467" s="223"/>
      <c r="J467" s="224">
        <f>ROUND(I467*H467,2)</f>
        <v>0</v>
      </c>
      <c r="K467" s="220" t="s">
        <v>1</v>
      </c>
      <c r="L467" s="44"/>
      <c r="M467" s="225" t="s">
        <v>1</v>
      </c>
      <c r="N467" s="226" t="s">
        <v>38</v>
      </c>
      <c r="O467" s="91"/>
      <c r="P467" s="227">
        <f>O467*H467</f>
        <v>0</v>
      </c>
      <c r="Q467" s="227">
        <v>0</v>
      </c>
      <c r="R467" s="227">
        <f>Q467*H467</f>
        <v>0</v>
      </c>
      <c r="S467" s="227">
        <v>0</v>
      </c>
      <c r="T467" s="228">
        <f>S467*H467</f>
        <v>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29" t="s">
        <v>192</v>
      </c>
      <c r="AT467" s="229" t="s">
        <v>149</v>
      </c>
      <c r="AU467" s="229" t="s">
        <v>83</v>
      </c>
      <c r="AY467" s="17" t="s">
        <v>146</v>
      </c>
      <c r="BE467" s="230">
        <f>IF(N467="základní",J467,0)</f>
        <v>0</v>
      </c>
      <c r="BF467" s="230">
        <f>IF(N467="snížená",J467,0)</f>
        <v>0</v>
      </c>
      <c r="BG467" s="230">
        <f>IF(N467="zákl. přenesená",J467,0)</f>
        <v>0</v>
      </c>
      <c r="BH467" s="230">
        <f>IF(N467="sníž. přenesená",J467,0)</f>
        <v>0</v>
      </c>
      <c r="BI467" s="230">
        <f>IF(N467="nulová",J467,0)</f>
        <v>0</v>
      </c>
      <c r="BJ467" s="17" t="s">
        <v>81</v>
      </c>
      <c r="BK467" s="230">
        <f>ROUND(I467*H467,2)</f>
        <v>0</v>
      </c>
      <c r="BL467" s="17" t="s">
        <v>192</v>
      </c>
      <c r="BM467" s="229" t="s">
        <v>631</v>
      </c>
    </row>
    <row r="468" s="2" customFormat="1" ht="55.5" customHeight="1">
      <c r="A468" s="38"/>
      <c r="B468" s="39"/>
      <c r="C468" s="218" t="s">
        <v>624</v>
      </c>
      <c r="D468" s="218" t="s">
        <v>149</v>
      </c>
      <c r="E468" s="219" t="s">
        <v>887</v>
      </c>
      <c r="F468" s="220" t="s">
        <v>888</v>
      </c>
      <c r="G468" s="221" t="s">
        <v>373</v>
      </c>
      <c r="H468" s="268"/>
      <c r="I468" s="223"/>
      <c r="J468" s="224">
        <f>ROUND(I468*H468,2)</f>
        <v>0</v>
      </c>
      <c r="K468" s="220" t="s">
        <v>161</v>
      </c>
      <c r="L468" s="44"/>
      <c r="M468" s="225" t="s">
        <v>1</v>
      </c>
      <c r="N468" s="226" t="s">
        <v>38</v>
      </c>
      <c r="O468" s="91"/>
      <c r="P468" s="227">
        <f>O468*H468</f>
        <v>0</v>
      </c>
      <c r="Q468" s="227">
        <v>0</v>
      </c>
      <c r="R468" s="227">
        <f>Q468*H468</f>
        <v>0</v>
      </c>
      <c r="S468" s="227">
        <v>0</v>
      </c>
      <c r="T468" s="228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229" t="s">
        <v>192</v>
      </c>
      <c r="AT468" s="229" t="s">
        <v>149</v>
      </c>
      <c r="AU468" s="229" t="s">
        <v>83</v>
      </c>
      <c r="AY468" s="17" t="s">
        <v>146</v>
      </c>
      <c r="BE468" s="230">
        <f>IF(N468="základní",J468,0)</f>
        <v>0</v>
      </c>
      <c r="BF468" s="230">
        <f>IF(N468="snížená",J468,0)</f>
        <v>0</v>
      </c>
      <c r="BG468" s="230">
        <f>IF(N468="zákl. přenesená",J468,0)</f>
        <v>0</v>
      </c>
      <c r="BH468" s="230">
        <f>IF(N468="sníž. přenesená",J468,0)</f>
        <v>0</v>
      </c>
      <c r="BI468" s="230">
        <f>IF(N468="nulová",J468,0)</f>
        <v>0</v>
      </c>
      <c r="BJ468" s="17" t="s">
        <v>81</v>
      </c>
      <c r="BK468" s="230">
        <f>ROUND(I468*H468,2)</f>
        <v>0</v>
      </c>
      <c r="BL468" s="17" t="s">
        <v>192</v>
      </c>
      <c r="BM468" s="229" t="s">
        <v>637</v>
      </c>
    </row>
    <row r="469" s="12" customFormat="1" ht="22.8" customHeight="1">
      <c r="A469" s="12"/>
      <c r="B469" s="202"/>
      <c r="C469" s="203"/>
      <c r="D469" s="204" t="s">
        <v>72</v>
      </c>
      <c r="E469" s="216" t="s">
        <v>545</v>
      </c>
      <c r="F469" s="216" t="s">
        <v>546</v>
      </c>
      <c r="G469" s="203"/>
      <c r="H469" s="203"/>
      <c r="I469" s="206"/>
      <c r="J469" s="217">
        <f>BK469</f>
        <v>0</v>
      </c>
      <c r="K469" s="203"/>
      <c r="L469" s="208"/>
      <c r="M469" s="209"/>
      <c r="N469" s="210"/>
      <c r="O469" s="210"/>
      <c r="P469" s="211">
        <f>SUM(P470:P483)</f>
        <v>0</v>
      </c>
      <c r="Q469" s="210"/>
      <c r="R469" s="211">
        <f>SUM(R470:R483)</f>
        <v>0</v>
      </c>
      <c r="S469" s="210"/>
      <c r="T469" s="212">
        <f>SUM(T470:T483)</f>
        <v>0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13" t="s">
        <v>83</v>
      </c>
      <c r="AT469" s="214" t="s">
        <v>72</v>
      </c>
      <c r="AU469" s="214" t="s">
        <v>81</v>
      </c>
      <c r="AY469" s="213" t="s">
        <v>146</v>
      </c>
      <c r="BK469" s="215">
        <f>SUM(BK470:BK483)</f>
        <v>0</v>
      </c>
    </row>
    <row r="470" s="2" customFormat="1" ht="37.8" customHeight="1">
      <c r="A470" s="38"/>
      <c r="B470" s="39"/>
      <c r="C470" s="218" t="s">
        <v>428</v>
      </c>
      <c r="D470" s="218" t="s">
        <v>149</v>
      </c>
      <c r="E470" s="219" t="s">
        <v>547</v>
      </c>
      <c r="F470" s="220" t="s">
        <v>548</v>
      </c>
      <c r="G470" s="221" t="s">
        <v>175</v>
      </c>
      <c r="H470" s="222">
        <v>1.224</v>
      </c>
      <c r="I470" s="223"/>
      <c r="J470" s="224">
        <f>ROUND(I470*H470,2)</f>
        <v>0</v>
      </c>
      <c r="K470" s="220" t="s">
        <v>161</v>
      </c>
      <c r="L470" s="44"/>
      <c r="M470" s="225" t="s">
        <v>1</v>
      </c>
      <c r="N470" s="226" t="s">
        <v>38</v>
      </c>
      <c r="O470" s="91"/>
      <c r="P470" s="227">
        <f>O470*H470</f>
        <v>0</v>
      </c>
      <c r="Q470" s="227">
        <v>0</v>
      </c>
      <c r="R470" s="227">
        <f>Q470*H470</f>
        <v>0</v>
      </c>
      <c r="S470" s="227">
        <v>0</v>
      </c>
      <c r="T470" s="228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29" t="s">
        <v>192</v>
      </c>
      <c r="AT470" s="229" t="s">
        <v>149</v>
      </c>
      <c r="AU470" s="229" t="s">
        <v>83</v>
      </c>
      <c r="AY470" s="17" t="s">
        <v>146</v>
      </c>
      <c r="BE470" s="230">
        <f>IF(N470="základní",J470,0)</f>
        <v>0</v>
      </c>
      <c r="BF470" s="230">
        <f>IF(N470="snížená",J470,0)</f>
        <v>0</v>
      </c>
      <c r="BG470" s="230">
        <f>IF(N470="zákl. přenesená",J470,0)</f>
        <v>0</v>
      </c>
      <c r="BH470" s="230">
        <f>IF(N470="sníž. přenesená",J470,0)</f>
        <v>0</v>
      </c>
      <c r="BI470" s="230">
        <f>IF(N470="nulová",J470,0)</f>
        <v>0</v>
      </c>
      <c r="BJ470" s="17" t="s">
        <v>81</v>
      </c>
      <c r="BK470" s="230">
        <f>ROUND(I470*H470,2)</f>
        <v>0</v>
      </c>
      <c r="BL470" s="17" t="s">
        <v>192</v>
      </c>
      <c r="BM470" s="229" t="s">
        <v>641</v>
      </c>
    </row>
    <row r="471" s="13" customFormat="1">
      <c r="A471" s="13"/>
      <c r="B471" s="231"/>
      <c r="C471" s="232"/>
      <c r="D471" s="233" t="s">
        <v>154</v>
      </c>
      <c r="E471" s="234" t="s">
        <v>1</v>
      </c>
      <c r="F471" s="235" t="s">
        <v>550</v>
      </c>
      <c r="G471" s="232"/>
      <c r="H471" s="234" t="s">
        <v>1</v>
      </c>
      <c r="I471" s="236"/>
      <c r="J471" s="232"/>
      <c r="K471" s="232"/>
      <c r="L471" s="237"/>
      <c r="M471" s="238"/>
      <c r="N471" s="239"/>
      <c r="O471" s="239"/>
      <c r="P471" s="239"/>
      <c r="Q471" s="239"/>
      <c r="R471" s="239"/>
      <c r="S471" s="239"/>
      <c r="T471" s="240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1" t="s">
        <v>154</v>
      </c>
      <c r="AU471" s="241" t="s">
        <v>83</v>
      </c>
      <c r="AV471" s="13" t="s">
        <v>81</v>
      </c>
      <c r="AW471" s="13" t="s">
        <v>30</v>
      </c>
      <c r="AX471" s="13" t="s">
        <v>73</v>
      </c>
      <c r="AY471" s="241" t="s">
        <v>146</v>
      </c>
    </row>
    <row r="472" s="14" customFormat="1">
      <c r="A472" s="14"/>
      <c r="B472" s="242"/>
      <c r="C472" s="243"/>
      <c r="D472" s="233" t="s">
        <v>154</v>
      </c>
      <c r="E472" s="244" t="s">
        <v>1</v>
      </c>
      <c r="F472" s="245" t="s">
        <v>889</v>
      </c>
      <c r="G472" s="243"/>
      <c r="H472" s="246">
        <v>1.224</v>
      </c>
      <c r="I472" s="247"/>
      <c r="J472" s="243"/>
      <c r="K472" s="243"/>
      <c r="L472" s="248"/>
      <c r="M472" s="249"/>
      <c r="N472" s="250"/>
      <c r="O472" s="250"/>
      <c r="P472" s="250"/>
      <c r="Q472" s="250"/>
      <c r="R472" s="250"/>
      <c r="S472" s="250"/>
      <c r="T472" s="251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52" t="s">
        <v>154</v>
      </c>
      <c r="AU472" s="252" t="s">
        <v>83</v>
      </c>
      <c r="AV472" s="14" t="s">
        <v>83</v>
      </c>
      <c r="AW472" s="14" t="s">
        <v>30</v>
      </c>
      <c r="AX472" s="14" t="s">
        <v>73</v>
      </c>
      <c r="AY472" s="252" t="s">
        <v>146</v>
      </c>
    </row>
    <row r="473" s="15" customFormat="1">
      <c r="A473" s="15"/>
      <c r="B473" s="253"/>
      <c r="C473" s="254"/>
      <c r="D473" s="233" t="s">
        <v>154</v>
      </c>
      <c r="E473" s="255" t="s">
        <v>1</v>
      </c>
      <c r="F473" s="256" t="s">
        <v>157</v>
      </c>
      <c r="G473" s="254"/>
      <c r="H473" s="257">
        <v>1.224</v>
      </c>
      <c r="I473" s="258"/>
      <c r="J473" s="254"/>
      <c r="K473" s="254"/>
      <c r="L473" s="259"/>
      <c r="M473" s="260"/>
      <c r="N473" s="261"/>
      <c r="O473" s="261"/>
      <c r="P473" s="261"/>
      <c r="Q473" s="261"/>
      <c r="R473" s="261"/>
      <c r="S473" s="261"/>
      <c r="T473" s="262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3" t="s">
        <v>154</v>
      </c>
      <c r="AU473" s="263" t="s">
        <v>83</v>
      </c>
      <c r="AV473" s="15" t="s">
        <v>153</v>
      </c>
      <c r="AW473" s="15" t="s">
        <v>30</v>
      </c>
      <c r="AX473" s="15" t="s">
        <v>81</v>
      </c>
      <c r="AY473" s="263" t="s">
        <v>146</v>
      </c>
    </row>
    <row r="474" s="2" customFormat="1" ht="49.05" customHeight="1">
      <c r="A474" s="38"/>
      <c r="B474" s="39"/>
      <c r="C474" s="218" t="s">
        <v>634</v>
      </c>
      <c r="D474" s="218" t="s">
        <v>149</v>
      </c>
      <c r="E474" s="219" t="s">
        <v>553</v>
      </c>
      <c r="F474" s="220" t="s">
        <v>554</v>
      </c>
      <c r="G474" s="221" t="s">
        <v>175</v>
      </c>
      <c r="H474" s="222">
        <v>0.718</v>
      </c>
      <c r="I474" s="223"/>
      <c r="J474" s="224">
        <f>ROUND(I474*H474,2)</f>
        <v>0</v>
      </c>
      <c r="K474" s="220" t="s">
        <v>161</v>
      </c>
      <c r="L474" s="44"/>
      <c r="M474" s="225" t="s">
        <v>1</v>
      </c>
      <c r="N474" s="226" t="s">
        <v>38</v>
      </c>
      <c r="O474" s="91"/>
      <c r="P474" s="227">
        <f>O474*H474</f>
        <v>0</v>
      </c>
      <c r="Q474" s="227">
        <v>0</v>
      </c>
      <c r="R474" s="227">
        <f>Q474*H474</f>
        <v>0</v>
      </c>
      <c r="S474" s="227">
        <v>0</v>
      </c>
      <c r="T474" s="228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29" t="s">
        <v>192</v>
      </c>
      <c r="AT474" s="229" t="s">
        <v>149</v>
      </c>
      <c r="AU474" s="229" t="s">
        <v>83</v>
      </c>
      <c r="AY474" s="17" t="s">
        <v>146</v>
      </c>
      <c r="BE474" s="230">
        <f>IF(N474="základní",J474,0)</f>
        <v>0</v>
      </c>
      <c r="BF474" s="230">
        <f>IF(N474="snížená",J474,0)</f>
        <v>0</v>
      </c>
      <c r="BG474" s="230">
        <f>IF(N474="zákl. přenesená",J474,0)</f>
        <v>0</v>
      </c>
      <c r="BH474" s="230">
        <f>IF(N474="sníž. přenesená",J474,0)</f>
        <v>0</v>
      </c>
      <c r="BI474" s="230">
        <f>IF(N474="nulová",J474,0)</f>
        <v>0</v>
      </c>
      <c r="BJ474" s="17" t="s">
        <v>81</v>
      </c>
      <c r="BK474" s="230">
        <f>ROUND(I474*H474,2)</f>
        <v>0</v>
      </c>
      <c r="BL474" s="17" t="s">
        <v>192</v>
      </c>
      <c r="BM474" s="229" t="s">
        <v>645</v>
      </c>
    </row>
    <row r="475" s="13" customFormat="1">
      <c r="A475" s="13"/>
      <c r="B475" s="231"/>
      <c r="C475" s="232"/>
      <c r="D475" s="233" t="s">
        <v>154</v>
      </c>
      <c r="E475" s="234" t="s">
        <v>1</v>
      </c>
      <c r="F475" s="235" t="s">
        <v>556</v>
      </c>
      <c r="G475" s="232"/>
      <c r="H475" s="234" t="s">
        <v>1</v>
      </c>
      <c r="I475" s="236"/>
      <c r="J475" s="232"/>
      <c r="K475" s="232"/>
      <c r="L475" s="237"/>
      <c r="M475" s="238"/>
      <c r="N475" s="239"/>
      <c r="O475" s="239"/>
      <c r="P475" s="239"/>
      <c r="Q475" s="239"/>
      <c r="R475" s="239"/>
      <c r="S475" s="239"/>
      <c r="T475" s="240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1" t="s">
        <v>154</v>
      </c>
      <c r="AU475" s="241" t="s">
        <v>83</v>
      </c>
      <c r="AV475" s="13" t="s">
        <v>81</v>
      </c>
      <c r="AW475" s="13" t="s">
        <v>30</v>
      </c>
      <c r="AX475" s="13" t="s">
        <v>73</v>
      </c>
      <c r="AY475" s="241" t="s">
        <v>146</v>
      </c>
    </row>
    <row r="476" s="14" customFormat="1">
      <c r="A476" s="14"/>
      <c r="B476" s="242"/>
      <c r="C476" s="243"/>
      <c r="D476" s="233" t="s">
        <v>154</v>
      </c>
      <c r="E476" s="244" t="s">
        <v>1</v>
      </c>
      <c r="F476" s="245" t="s">
        <v>890</v>
      </c>
      <c r="G476" s="243"/>
      <c r="H476" s="246">
        <v>0.718</v>
      </c>
      <c r="I476" s="247"/>
      <c r="J476" s="243"/>
      <c r="K476" s="243"/>
      <c r="L476" s="248"/>
      <c r="M476" s="249"/>
      <c r="N476" s="250"/>
      <c r="O476" s="250"/>
      <c r="P476" s="250"/>
      <c r="Q476" s="250"/>
      <c r="R476" s="250"/>
      <c r="S476" s="250"/>
      <c r="T476" s="251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2" t="s">
        <v>154</v>
      </c>
      <c r="AU476" s="252" t="s">
        <v>83</v>
      </c>
      <c r="AV476" s="14" t="s">
        <v>83</v>
      </c>
      <c r="AW476" s="14" t="s">
        <v>30</v>
      </c>
      <c r="AX476" s="14" t="s">
        <v>73</v>
      </c>
      <c r="AY476" s="252" t="s">
        <v>146</v>
      </c>
    </row>
    <row r="477" s="15" customFormat="1">
      <c r="A477" s="15"/>
      <c r="B477" s="253"/>
      <c r="C477" s="254"/>
      <c r="D477" s="233" t="s">
        <v>154</v>
      </c>
      <c r="E477" s="255" t="s">
        <v>1</v>
      </c>
      <c r="F477" s="256" t="s">
        <v>157</v>
      </c>
      <c r="G477" s="254"/>
      <c r="H477" s="257">
        <v>0.718</v>
      </c>
      <c r="I477" s="258"/>
      <c r="J477" s="254"/>
      <c r="K477" s="254"/>
      <c r="L477" s="259"/>
      <c r="M477" s="260"/>
      <c r="N477" s="261"/>
      <c r="O477" s="261"/>
      <c r="P477" s="261"/>
      <c r="Q477" s="261"/>
      <c r="R477" s="261"/>
      <c r="S477" s="261"/>
      <c r="T477" s="262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63" t="s">
        <v>154</v>
      </c>
      <c r="AU477" s="263" t="s">
        <v>83</v>
      </c>
      <c r="AV477" s="15" t="s">
        <v>153</v>
      </c>
      <c r="AW477" s="15" t="s">
        <v>30</v>
      </c>
      <c r="AX477" s="15" t="s">
        <v>81</v>
      </c>
      <c r="AY477" s="263" t="s">
        <v>146</v>
      </c>
    </row>
    <row r="478" s="2" customFormat="1" ht="44.25" customHeight="1">
      <c r="A478" s="38"/>
      <c r="B478" s="39"/>
      <c r="C478" s="218" t="s">
        <v>432</v>
      </c>
      <c r="D478" s="218" t="s">
        <v>149</v>
      </c>
      <c r="E478" s="219" t="s">
        <v>558</v>
      </c>
      <c r="F478" s="220" t="s">
        <v>559</v>
      </c>
      <c r="G478" s="221" t="s">
        <v>175</v>
      </c>
      <c r="H478" s="222">
        <v>1.224</v>
      </c>
      <c r="I478" s="223"/>
      <c r="J478" s="224">
        <f>ROUND(I478*H478,2)</f>
        <v>0</v>
      </c>
      <c r="K478" s="220" t="s">
        <v>161</v>
      </c>
      <c r="L478" s="44"/>
      <c r="M478" s="225" t="s">
        <v>1</v>
      </c>
      <c r="N478" s="226" t="s">
        <v>38</v>
      </c>
      <c r="O478" s="91"/>
      <c r="P478" s="227">
        <f>O478*H478</f>
        <v>0</v>
      </c>
      <c r="Q478" s="227">
        <v>0</v>
      </c>
      <c r="R478" s="227">
        <f>Q478*H478</f>
        <v>0</v>
      </c>
      <c r="S478" s="227">
        <v>0</v>
      </c>
      <c r="T478" s="228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229" t="s">
        <v>192</v>
      </c>
      <c r="AT478" s="229" t="s">
        <v>149</v>
      </c>
      <c r="AU478" s="229" t="s">
        <v>83</v>
      </c>
      <c r="AY478" s="17" t="s">
        <v>146</v>
      </c>
      <c r="BE478" s="230">
        <f>IF(N478="základní",J478,0)</f>
        <v>0</v>
      </c>
      <c r="BF478" s="230">
        <f>IF(N478="snížená",J478,0)</f>
        <v>0</v>
      </c>
      <c r="BG478" s="230">
        <f>IF(N478="zákl. přenesená",J478,0)</f>
        <v>0</v>
      </c>
      <c r="BH478" s="230">
        <f>IF(N478="sníž. přenesená",J478,0)</f>
        <v>0</v>
      </c>
      <c r="BI478" s="230">
        <f>IF(N478="nulová",J478,0)</f>
        <v>0</v>
      </c>
      <c r="BJ478" s="17" t="s">
        <v>81</v>
      </c>
      <c r="BK478" s="230">
        <f>ROUND(I478*H478,2)</f>
        <v>0</v>
      </c>
      <c r="BL478" s="17" t="s">
        <v>192</v>
      </c>
      <c r="BM478" s="229" t="s">
        <v>651</v>
      </c>
    </row>
    <row r="479" s="13" customFormat="1">
      <c r="A479" s="13"/>
      <c r="B479" s="231"/>
      <c r="C479" s="232"/>
      <c r="D479" s="233" t="s">
        <v>154</v>
      </c>
      <c r="E479" s="234" t="s">
        <v>1</v>
      </c>
      <c r="F479" s="235" t="s">
        <v>550</v>
      </c>
      <c r="G479" s="232"/>
      <c r="H479" s="234" t="s">
        <v>1</v>
      </c>
      <c r="I479" s="236"/>
      <c r="J479" s="232"/>
      <c r="K479" s="232"/>
      <c r="L479" s="237"/>
      <c r="M479" s="238"/>
      <c r="N479" s="239"/>
      <c r="O479" s="239"/>
      <c r="P479" s="239"/>
      <c r="Q479" s="239"/>
      <c r="R479" s="239"/>
      <c r="S479" s="239"/>
      <c r="T479" s="240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1" t="s">
        <v>154</v>
      </c>
      <c r="AU479" s="241" t="s">
        <v>83</v>
      </c>
      <c r="AV479" s="13" t="s">
        <v>81</v>
      </c>
      <c r="AW479" s="13" t="s">
        <v>30</v>
      </c>
      <c r="AX479" s="13" t="s">
        <v>73</v>
      </c>
      <c r="AY479" s="241" t="s">
        <v>146</v>
      </c>
    </row>
    <row r="480" s="14" customFormat="1">
      <c r="A480" s="14"/>
      <c r="B480" s="242"/>
      <c r="C480" s="243"/>
      <c r="D480" s="233" t="s">
        <v>154</v>
      </c>
      <c r="E480" s="244" t="s">
        <v>1</v>
      </c>
      <c r="F480" s="245" t="s">
        <v>889</v>
      </c>
      <c r="G480" s="243"/>
      <c r="H480" s="246">
        <v>1.224</v>
      </c>
      <c r="I480" s="247"/>
      <c r="J480" s="243"/>
      <c r="K480" s="243"/>
      <c r="L480" s="248"/>
      <c r="M480" s="249"/>
      <c r="N480" s="250"/>
      <c r="O480" s="250"/>
      <c r="P480" s="250"/>
      <c r="Q480" s="250"/>
      <c r="R480" s="250"/>
      <c r="S480" s="250"/>
      <c r="T480" s="251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2" t="s">
        <v>154</v>
      </c>
      <c r="AU480" s="252" t="s">
        <v>83</v>
      </c>
      <c r="AV480" s="14" t="s">
        <v>83</v>
      </c>
      <c r="AW480" s="14" t="s">
        <v>30</v>
      </c>
      <c r="AX480" s="14" t="s">
        <v>73</v>
      </c>
      <c r="AY480" s="252" t="s">
        <v>146</v>
      </c>
    </row>
    <row r="481" s="15" customFormat="1">
      <c r="A481" s="15"/>
      <c r="B481" s="253"/>
      <c r="C481" s="254"/>
      <c r="D481" s="233" t="s">
        <v>154</v>
      </c>
      <c r="E481" s="255" t="s">
        <v>1</v>
      </c>
      <c r="F481" s="256" t="s">
        <v>157</v>
      </c>
      <c r="G481" s="254"/>
      <c r="H481" s="257">
        <v>1.224</v>
      </c>
      <c r="I481" s="258"/>
      <c r="J481" s="254"/>
      <c r="K481" s="254"/>
      <c r="L481" s="259"/>
      <c r="M481" s="260"/>
      <c r="N481" s="261"/>
      <c r="O481" s="261"/>
      <c r="P481" s="261"/>
      <c r="Q481" s="261"/>
      <c r="R481" s="261"/>
      <c r="S481" s="261"/>
      <c r="T481" s="262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63" t="s">
        <v>154</v>
      </c>
      <c r="AU481" s="263" t="s">
        <v>83</v>
      </c>
      <c r="AV481" s="15" t="s">
        <v>153</v>
      </c>
      <c r="AW481" s="15" t="s">
        <v>30</v>
      </c>
      <c r="AX481" s="15" t="s">
        <v>81</v>
      </c>
      <c r="AY481" s="263" t="s">
        <v>146</v>
      </c>
    </row>
    <row r="482" s="2" customFormat="1" ht="24.15" customHeight="1">
      <c r="A482" s="38"/>
      <c r="B482" s="39"/>
      <c r="C482" s="218" t="s">
        <v>642</v>
      </c>
      <c r="D482" s="218" t="s">
        <v>149</v>
      </c>
      <c r="E482" s="219" t="s">
        <v>562</v>
      </c>
      <c r="F482" s="220" t="s">
        <v>563</v>
      </c>
      <c r="G482" s="221" t="s">
        <v>410</v>
      </c>
      <c r="H482" s="222">
        <v>1</v>
      </c>
      <c r="I482" s="223"/>
      <c r="J482" s="224">
        <f>ROUND(I482*H482,2)</f>
        <v>0</v>
      </c>
      <c r="K482" s="220" t="s">
        <v>1</v>
      </c>
      <c r="L482" s="44"/>
      <c r="M482" s="225" t="s">
        <v>1</v>
      </c>
      <c r="N482" s="226" t="s">
        <v>38</v>
      </c>
      <c r="O482" s="91"/>
      <c r="P482" s="227">
        <f>O482*H482</f>
        <v>0</v>
      </c>
      <c r="Q482" s="227">
        <v>0</v>
      </c>
      <c r="R482" s="227">
        <f>Q482*H482</f>
        <v>0</v>
      </c>
      <c r="S482" s="227">
        <v>0</v>
      </c>
      <c r="T482" s="228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229" t="s">
        <v>192</v>
      </c>
      <c r="AT482" s="229" t="s">
        <v>149</v>
      </c>
      <c r="AU482" s="229" t="s">
        <v>83</v>
      </c>
      <c r="AY482" s="17" t="s">
        <v>146</v>
      </c>
      <c r="BE482" s="230">
        <f>IF(N482="základní",J482,0)</f>
        <v>0</v>
      </c>
      <c r="BF482" s="230">
        <f>IF(N482="snížená",J482,0)</f>
        <v>0</v>
      </c>
      <c r="BG482" s="230">
        <f>IF(N482="zákl. přenesená",J482,0)</f>
        <v>0</v>
      </c>
      <c r="BH482" s="230">
        <f>IF(N482="sníž. přenesená",J482,0)</f>
        <v>0</v>
      </c>
      <c r="BI482" s="230">
        <f>IF(N482="nulová",J482,0)</f>
        <v>0</v>
      </c>
      <c r="BJ482" s="17" t="s">
        <v>81</v>
      </c>
      <c r="BK482" s="230">
        <f>ROUND(I482*H482,2)</f>
        <v>0</v>
      </c>
      <c r="BL482" s="17" t="s">
        <v>192</v>
      </c>
      <c r="BM482" s="229" t="s">
        <v>661</v>
      </c>
    </row>
    <row r="483" s="2" customFormat="1" ht="55.5" customHeight="1">
      <c r="A483" s="38"/>
      <c r="B483" s="39"/>
      <c r="C483" s="218" t="s">
        <v>435</v>
      </c>
      <c r="D483" s="218" t="s">
        <v>149</v>
      </c>
      <c r="E483" s="219" t="s">
        <v>891</v>
      </c>
      <c r="F483" s="220" t="s">
        <v>892</v>
      </c>
      <c r="G483" s="221" t="s">
        <v>373</v>
      </c>
      <c r="H483" s="268"/>
      <c r="I483" s="223"/>
      <c r="J483" s="224">
        <f>ROUND(I483*H483,2)</f>
        <v>0</v>
      </c>
      <c r="K483" s="220" t="s">
        <v>161</v>
      </c>
      <c r="L483" s="44"/>
      <c r="M483" s="225" t="s">
        <v>1</v>
      </c>
      <c r="N483" s="226" t="s">
        <v>38</v>
      </c>
      <c r="O483" s="91"/>
      <c r="P483" s="227">
        <f>O483*H483</f>
        <v>0</v>
      </c>
      <c r="Q483" s="227">
        <v>0</v>
      </c>
      <c r="R483" s="227">
        <f>Q483*H483</f>
        <v>0</v>
      </c>
      <c r="S483" s="227">
        <v>0</v>
      </c>
      <c r="T483" s="228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29" t="s">
        <v>192</v>
      </c>
      <c r="AT483" s="229" t="s">
        <v>149</v>
      </c>
      <c r="AU483" s="229" t="s">
        <v>83</v>
      </c>
      <c r="AY483" s="17" t="s">
        <v>146</v>
      </c>
      <c r="BE483" s="230">
        <f>IF(N483="základní",J483,0)</f>
        <v>0</v>
      </c>
      <c r="BF483" s="230">
        <f>IF(N483="snížená",J483,0)</f>
        <v>0</v>
      </c>
      <c r="BG483" s="230">
        <f>IF(N483="zákl. přenesená",J483,0)</f>
        <v>0</v>
      </c>
      <c r="BH483" s="230">
        <f>IF(N483="sníž. přenesená",J483,0)</f>
        <v>0</v>
      </c>
      <c r="BI483" s="230">
        <f>IF(N483="nulová",J483,0)</f>
        <v>0</v>
      </c>
      <c r="BJ483" s="17" t="s">
        <v>81</v>
      </c>
      <c r="BK483" s="230">
        <f>ROUND(I483*H483,2)</f>
        <v>0</v>
      </c>
      <c r="BL483" s="17" t="s">
        <v>192</v>
      </c>
      <c r="BM483" s="229" t="s">
        <v>666</v>
      </c>
    </row>
    <row r="484" s="12" customFormat="1" ht="22.8" customHeight="1">
      <c r="A484" s="12"/>
      <c r="B484" s="202"/>
      <c r="C484" s="203"/>
      <c r="D484" s="204" t="s">
        <v>72</v>
      </c>
      <c r="E484" s="216" t="s">
        <v>568</v>
      </c>
      <c r="F484" s="216" t="s">
        <v>569</v>
      </c>
      <c r="G484" s="203"/>
      <c r="H484" s="203"/>
      <c r="I484" s="206"/>
      <c r="J484" s="217">
        <f>BK484</f>
        <v>0</v>
      </c>
      <c r="K484" s="203"/>
      <c r="L484" s="208"/>
      <c r="M484" s="209"/>
      <c r="N484" s="210"/>
      <c r="O484" s="210"/>
      <c r="P484" s="211">
        <f>SUM(P485:P491)</f>
        <v>0</v>
      </c>
      <c r="Q484" s="210"/>
      <c r="R484" s="211">
        <f>SUM(R485:R491)</f>
        <v>0</v>
      </c>
      <c r="S484" s="210"/>
      <c r="T484" s="212">
        <f>SUM(T485:T491)</f>
        <v>0</v>
      </c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R484" s="213" t="s">
        <v>83</v>
      </c>
      <c r="AT484" s="214" t="s">
        <v>72</v>
      </c>
      <c r="AU484" s="214" t="s">
        <v>81</v>
      </c>
      <c r="AY484" s="213" t="s">
        <v>146</v>
      </c>
      <c r="BK484" s="215">
        <f>SUM(BK485:BK491)</f>
        <v>0</v>
      </c>
    </row>
    <row r="485" s="2" customFormat="1" ht="24.15" customHeight="1">
      <c r="A485" s="38"/>
      <c r="B485" s="39"/>
      <c r="C485" s="218" t="s">
        <v>658</v>
      </c>
      <c r="D485" s="218" t="s">
        <v>149</v>
      </c>
      <c r="E485" s="219" t="s">
        <v>571</v>
      </c>
      <c r="F485" s="220" t="s">
        <v>572</v>
      </c>
      <c r="G485" s="221" t="s">
        <v>160</v>
      </c>
      <c r="H485" s="222">
        <v>8</v>
      </c>
      <c r="I485" s="223"/>
      <c r="J485" s="224">
        <f>ROUND(I485*H485,2)</f>
        <v>0</v>
      </c>
      <c r="K485" s="220" t="s">
        <v>161</v>
      </c>
      <c r="L485" s="44"/>
      <c r="M485" s="225" t="s">
        <v>1</v>
      </c>
      <c r="N485" s="226" t="s">
        <v>38</v>
      </c>
      <c r="O485" s="91"/>
      <c r="P485" s="227">
        <f>O485*H485</f>
        <v>0</v>
      </c>
      <c r="Q485" s="227">
        <v>0</v>
      </c>
      <c r="R485" s="227">
        <f>Q485*H485</f>
        <v>0</v>
      </c>
      <c r="S485" s="227">
        <v>0</v>
      </c>
      <c r="T485" s="228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29" t="s">
        <v>192</v>
      </c>
      <c r="AT485" s="229" t="s">
        <v>149</v>
      </c>
      <c r="AU485" s="229" t="s">
        <v>83</v>
      </c>
      <c r="AY485" s="17" t="s">
        <v>146</v>
      </c>
      <c r="BE485" s="230">
        <f>IF(N485="základní",J485,0)</f>
        <v>0</v>
      </c>
      <c r="BF485" s="230">
        <f>IF(N485="snížená",J485,0)</f>
        <v>0</v>
      </c>
      <c r="BG485" s="230">
        <f>IF(N485="zákl. přenesená",J485,0)</f>
        <v>0</v>
      </c>
      <c r="BH485" s="230">
        <f>IF(N485="sníž. přenesená",J485,0)</f>
        <v>0</v>
      </c>
      <c r="BI485" s="230">
        <f>IF(N485="nulová",J485,0)</f>
        <v>0</v>
      </c>
      <c r="BJ485" s="17" t="s">
        <v>81</v>
      </c>
      <c r="BK485" s="230">
        <f>ROUND(I485*H485,2)</f>
        <v>0</v>
      </c>
      <c r="BL485" s="17" t="s">
        <v>192</v>
      </c>
      <c r="BM485" s="229" t="s">
        <v>671</v>
      </c>
    </row>
    <row r="486" s="14" customFormat="1">
      <c r="A486" s="14"/>
      <c r="B486" s="242"/>
      <c r="C486" s="243"/>
      <c r="D486" s="233" t="s">
        <v>154</v>
      </c>
      <c r="E486" s="244" t="s">
        <v>1</v>
      </c>
      <c r="F486" s="245" t="s">
        <v>893</v>
      </c>
      <c r="G486" s="243"/>
      <c r="H486" s="246">
        <v>8</v>
      </c>
      <c r="I486" s="247"/>
      <c r="J486" s="243"/>
      <c r="K486" s="243"/>
      <c r="L486" s="248"/>
      <c r="M486" s="249"/>
      <c r="N486" s="250"/>
      <c r="O486" s="250"/>
      <c r="P486" s="250"/>
      <c r="Q486" s="250"/>
      <c r="R486" s="250"/>
      <c r="S486" s="250"/>
      <c r="T486" s="251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2" t="s">
        <v>154</v>
      </c>
      <c r="AU486" s="252" t="s">
        <v>83</v>
      </c>
      <c r="AV486" s="14" t="s">
        <v>83</v>
      </c>
      <c r="AW486" s="14" t="s">
        <v>30</v>
      </c>
      <c r="AX486" s="14" t="s">
        <v>73</v>
      </c>
      <c r="AY486" s="252" t="s">
        <v>146</v>
      </c>
    </row>
    <row r="487" s="15" customFormat="1">
      <c r="A487" s="15"/>
      <c r="B487" s="253"/>
      <c r="C487" s="254"/>
      <c r="D487" s="233" t="s">
        <v>154</v>
      </c>
      <c r="E487" s="255" t="s">
        <v>1</v>
      </c>
      <c r="F487" s="256" t="s">
        <v>157</v>
      </c>
      <c r="G487" s="254"/>
      <c r="H487" s="257">
        <v>8</v>
      </c>
      <c r="I487" s="258"/>
      <c r="J487" s="254"/>
      <c r="K487" s="254"/>
      <c r="L487" s="259"/>
      <c r="M487" s="260"/>
      <c r="N487" s="261"/>
      <c r="O487" s="261"/>
      <c r="P487" s="261"/>
      <c r="Q487" s="261"/>
      <c r="R487" s="261"/>
      <c r="S487" s="261"/>
      <c r="T487" s="262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3" t="s">
        <v>154</v>
      </c>
      <c r="AU487" s="263" t="s">
        <v>83</v>
      </c>
      <c r="AV487" s="15" t="s">
        <v>153</v>
      </c>
      <c r="AW487" s="15" t="s">
        <v>30</v>
      </c>
      <c r="AX487" s="15" t="s">
        <v>81</v>
      </c>
      <c r="AY487" s="263" t="s">
        <v>146</v>
      </c>
    </row>
    <row r="488" s="2" customFormat="1" ht="37.8" customHeight="1">
      <c r="A488" s="38"/>
      <c r="B488" s="39"/>
      <c r="C488" s="218" t="s">
        <v>440</v>
      </c>
      <c r="D488" s="218" t="s">
        <v>149</v>
      </c>
      <c r="E488" s="219" t="s">
        <v>574</v>
      </c>
      <c r="F488" s="220" t="s">
        <v>575</v>
      </c>
      <c r="G488" s="221" t="s">
        <v>160</v>
      </c>
      <c r="H488" s="222">
        <v>2</v>
      </c>
      <c r="I488" s="223"/>
      <c r="J488" s="224">
        <f>ROUND(I488*H488,2)</f>
        <v>0</v>
      </c>
      <c r="K488" s="220" t="s">
        <v>161</v>
      </c>
      <c r="L488" s="44"/>
      <c r="M488" s="225" t="s">
        <v>1</v>
      </c>
      <c r="N488" s="226" t="s">
        <v>38</v>
      </c>
      <c r="O488" s="91"/>
      <c r="P488" s="227">
        <f>O488*H488</f>
        <v>0</v>
      </c>
      <c r="Q488" s="227">
        <v>0</v>
      </c>
      <c r="R488" s="227">
        <f>Q488*H488</f>
        <v>0</v>
      </c>
      <c r="S488" s="227">
        <v>0</v>
      </c>
      <c r="T488" s="228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229" t="s">
        <v>192</v>
      </c>
      <c r="AT488" s="229" t="s">
        <v>149</v>
      </c>
      <c r="AU488" s="229" t="s">
        <v>83</v>
      </c>
      <c r="AY488" s="17" t="s">
        <v>146</v>
      </c>
      <c r="BE488" s="230">
        <f>IF(N488="základní",J488,0)</f>
        <v>0</v>
      </c>
      <c r="BF488" s="230">
        <f>IF(N488="snížená",J488,0)</f>
        <v>0</v>
      </c>
      <c r="BG488" s="230">
        <f>IF(N488="zákl. přenesená",J488,0)</f>
        <v>0</v>
      </c>
      <c r="BH488" s="230">
        <f>IF(N488="sníž. přenesená",J488,0)</f>
        <v>0</v>
      </c>
      <c r="BI488" s="230">
        <f>IF(N488="nulová",J488,0)</f>
        <v>0</v>
      </c>
      <c r="BJ488" s="17" t="s">
        <v>81</v>
      </c>
      <c r="BK488" s="230">
        <f>ROUND(I488*H488,2)</f>
        <v>0</v>
      </c>
      <c r="BL488" s="17" t="s">
        <v>192</v>
      </c>
      <c r="BM488" s="229" t="s">
        <v>674</v>
      </c>
    </row>
    <row r="489" s="2" customFormat="1" ht="24.15" customHeight="1">
      <c r="A489" s="38"/>
      <c r="B489" s="39"/>
      <c r="C489" s="269" t="s">
        <v>667</v>
      </c>
      <c r="D489" s="269" t="s">
        <v>437</v>
      </c>
      <c r="E489" s="270" t="s">
        <v>578</v>
      </c>
      <c r="F489" s="271" t="s">
        <v>579</v>
      </c>
      <c r="G489" s="272" t="s">
        <v>160</v>
      </c>
      <c r="H489" s="273">
        <v>2</v>
      </c>
      <c r="I489" s="274"/>
      <c r="J489" s="275">
        <f>ROUND(I489*H489,2)</f>
        <v>0</v>
      </c>
      <c r="K489" s="271" t="s">
        <v>161</v>
      </c>
      <c r="L489" s="276"/>
      <c r="M489" s="277" t="s">
        <v>1</v>
      </c>
      <c r="N489" s="278" t="s">
        <v>38</v>
      </c>
      <c r="O489" s="91"/>
      <c r="P489" s="227">
        <f>O489*H489</f>
        <v>0</v>
      </c>
      <c r="Q489" s="227">
        <v>0</v>
      </c>
      <c r="R489" s="227">
        <f>Q489*H489</f>
        <v>0</v>
      </c>
      <c r="S489" s="227">
        <v>0</v>
      </c>
      <c r="T489" s="228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29" t="s">
        <v>240</v>
      </c>
      <c r="AT489" s="229" t="s">
        <v>437</v>
      </c>
      <c r="AU489" s="229" t="s">
        <v>83</v>
      </c>
      <c r="AY489" s="17" t="s">
        <v>146</v>
      </c>
      <c r="BE489" s="230">
        <f>IF(N489="základní",J489,0)</f>
        <v>0</v>
      </c>
      <c r="BF489" s="230">
        <f>IF(N489="snížená",J489,0)</f>
        <v>0</v>
      </c>
      <c r="BG489" s="230">
        <f>IF(N489="zákl. přenesená",J489,0)</f>
        <v>0</v>
      </c>
      <c r="BH489" s="230">
        <f>IF(N489="sníž. přenesená",J489,0)</f>
        <v>0</v>
      </c>
      <c r="BI489" s="230">
        <f>IF(N489="nulová",J489,0)</f>
        <v>0</v>
      </c>
      <c r="BJ489" s="17" t="s">
        <v>81</v>
      </c>
      <c r="BK489" s="230">
        <f>ROUND(I489*H489,2)</f>
        <v>0</v>
      </c>
      <c r="BL489" s="17" t="s">
        <v>192</v>
      </c>
      <c r="BM489" s="229" t="s">
        <v>681</v>
      </c>
    </row>
    <row r="490" s="2" customFormat="1" ht="21.75" customHeight="1">
      <c r="A490" s="38"/>
      <c r="B490" s="39"/>
      <c r="C490" s="218" t="s">
        <v>443</v>
      </c>
      <c r="D490" s="218" t="s">
        <v>149</v>
      </c>
      <c r="E490" s="219" t="s">
        <v>894</v>
      </c>
      <c r="F490" s="220" t="s">
        <v>895</v>
      </c>
      <c r="G490" s="221" t="s">
        <v>160</v>
      </c>
      <c r="H490" s="222">
        <v>2</v>
      </c>
      <c r="I490" s="223"/>
      <c r="J490" s="224">
        <f>ROUND(I490*H490,2)</f>
        <v>0</v>
      </c>
      <c r="K490" s="220" t="s">
        <v>1</v>
      </c>
      <c r="L490" s="44"/>
      <c r="M490" s="225" t="s">
        <v>1</v>
      </c>
      <c r="N490" s="226" t="s">
        <v>38</v>
      </c>
      <c r="O490" s="91"/>
      <c r="P490" s="227">
        <f>O490*H490</f>
        <v>0</v>
      </c>
      <c r="Q490" s="227">
        <v>0</v>
      </c>
      <c r="R490" s="227">
        <f>Q490*H490</f>
        <v>0</v>
      </c>
      <c r="S490" s="227">
        <v>0</v>
      </c>
      <c r="T490" s="228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29" t="s">
        <v>192</v>
      </c>
      <c r="AT490" s="229" t="s">
        <v>149</v>
      </c>
      <c r="AU490" s="229" t="s">
        <v>83</v>
      </c>
      <c r="AY490" s="17" t="s">
        <v>146</v>
      </c>
      <c r="BE490" s="230">
        <f>IF(N490="základní",J490,0)</f>
        <v>0</v>
      </c>
      <c r="BF490" s="230">
        <f>IF(N490="snížená",J490,0)</f>
        <v>0</v>
      </c>
      <c r="BG490" s="230">
        <f>IF(N490="zákl. přenesená",J490,0)</f>
        <v>0</v>
      </c>
      <c r="BH490" s="230">
        <f>IF(N490="sníž. přenesená",J490,0)</f>
        <v>0</v>
      </c>
      <c r="BI490" s="230">
        <f>IF(N490="nulová",J490,0)</f>
        <v>0</v>
      </c>
      <c r="BJ490" s="17" t="s">
        <v>81</v>
      </c>
      <c r="BK490" s="230">
        <f>ROUND(I490*H490,2)</f>
        <v>0</v>
      </c>
      <c r="BL490" s="17" t="s">
        <v>192</v>
      </c>
      <c r="BM490" s="229" t="s">
        <v>685</v>
      </c>
    </row>
    <row r="491" s="2" customFormat="1" ht="55.5" customHeight="1">
      <c r="A491" s="38"/>
      <c r="B491" s="39"/>
      <c r="C491" s="218" t="s">
        <v>678</v>
      </c>
      <c r="D491" s="218" t="s">
        <v>149</v>
      </c>
      <c r="E491" s="219" t="s">
        <v>896</v>
      </c>
      <c r="F491" s="220" t="s">
        <v>897</v>
      </c>
      <c r="G491" s="221" t="s">
        <v>373</v>
      </c>
      <c r="H491" s="268"/>
      <c r="I491" s="223"/>
      <c r="J491" s="224">
        <f>ROUND(I491*H491,2)</f>
        <v>0</v>
      </c>
      <c r="K491" s="220" t="s">
        <v>161</v>
      </c>
      <c r="L491" s="44"/>
      <c r="M491" s="225" t="s">
        <v>1</v>
      </c>
      <c r="N491" s="226" t="s">
        <v>38</v>
      </c>
      <c r="O491" s="91"/>
      <c r="P491" s="227">
        <f>O491*H491</f>
        <v>0</v>
      </c>
      <c r="Q491" s="227">
        <v>0</v>
      </c>
      <c r="R491" s="227">
        <f>Q491*H491</f>
        <v>0</v>
      </c>
      <c r="S491" s="227">
        <v>0</v>
      </c>
      <c r="T491" s="228">
        <f>S491*H491</f>
        <v>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R491" s="229" t="s">
        <v>192</v>
      </c>
      <c r="AT491" s="229" t="s">
        <v>149</v>
      </c>
      <c r="AU491" s="229" t="s">
        <v>83</v>
      </c>
      <c r="AY491" s="17" t="s">
        <v>146</v>
      </c>
      <c r="BE491" s="230">
        <f>IF(N491="základní",J491,0)</f>
        <v>0</v>
      </c>
      <c r="BF491" s="230">
        <f>IF(N491="snížená",J491,0)</f>
        <v>0</v>
      </c>
      <c r="BG491" s="230">
        <f>IF(N491="zákl. přenesená",J491,0)</f>
        <v>0</v>
      </c>
      <c r="BH491" s="230">
        <f>IF(N491="sníž. přenesená",J491,0)</f>
        <v>0</v>
      </c>
      <c r="BI491" s="230">
        <f>IF(N491="nulová",J491,0)</f>
        <v>0</v>
      </c>
      <c r="BJ491" s="17" t="s">
        <v>81</v>
      </c>
      <c r="BK491" s="230">
        <f>ROUND(I491*H491,2)</f>
        <v>0</v>
      </c>
      <c r="BL491" s="17" t="s">
        <v>192</v>
      </c>
      <c r="BM491" s="229" t="s">
        <v>690</v>
      </c>
    </row>
    <row r="492" s="12" customFormat="1" ht="22.8" customHeight="1">
      <c r="A492" s="12"/>
      <c r="B492" s="202"/>
      <c r="C492" s="203"/>
      <c r="D492" s="204" t="s">
        <v>72</v>
      </c>
      <c r="E492" s="216" t="s">
        <v>581</v>
      </c>
      <c r="F492" s="216" t="s">
        <v>582</v>
      </c>
      <c r="G492" s="203"/>
      <c r="H492" s="203"/>
      <c r="I492" s="206"/>
      <c r="J492" s="217">
        <f>BK492</f>
        <v>0</v>
      </c>
      <c r="K492" s="203"/>
      <c r="L492" s="208"/>
      <c r="M492" s="209"/>
      <c r="N492" s="210"/>
      <c r="O492" s="210"/>
      <c r="P492" s="211">
        <f>SUM(P493:P523)</f>
        <v>0</v>
      </c>
      <c r="Q492" s="210"/>
      <c r="R492" s="211">
        <f>SUM(R493:R523)</f>
        <v>0.03654</v>
      </c>
      <c r="S492" s="210"/>
      <c r="T492" s="212">
        <f>SUM(T493:T523)</f>
        <v>0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R492" s="213" t="s">
        <v>83</v>
      </c>
      <c r="AT492" s="214" t="s">
        <v>72</v>
      </c>
      <c r="AU492" s="214" t="s">
        <v>81</v>
      </c>
      <c r="AY492" s="213" t="s">
        <v>146</v>
      </c>
      <c r="BK492" s="215">
        <f>SUM(BK493:BK523)</f>
        <v>0</v>
      </c>
    </row>
    <row r="493" s="2" customFormat="1" ht="24.15" customHeight="1">
      <c r="A493" s="38"/>
      <c r="B493" s="39"/>
      <c r="C493" s="218" t="s">
        <v>447</v>
      </c>
      <c r="D493" s="218" t="s">
        <v>149</v>
      </c>
      <c r="E493" s="219" t="s">
        <v>583</v>
      </c>
      <c r="F493" s="220" t="s">
        <v>584</v>
      </c>
      <c r="G493" s="221" t="s">
        <v>175</v>
      </c>
      <c r="H493" s="222">
        <v>20.22</v>
      </c>
      <c r="I493" s="223"/>
      <c r="J493" s="224">
        <f>ROUND(I493*H493,2)</f>
        <v>0</v>
      </c>
      <c r="K493" s="220" t="s">
        <v>161</v>
      </c>
      <c r="L493" s="44"/>
      <c r="M493" s="225" t="s">
        <v>1</v>
      </c>
      <c r="N493" s="226" t="s">
        <v>38</v>
      </c>
      <c r="O493" s="91"/>
      <c r="P493" s="227">
        <f>O493*H493</f>
        <v>0</v>
      </c>
      <c r="Q493" s="227">
        <v>0</v>
      </c>
      <c r="R493" s="227">
        <f>Q493*H493</f>
        <v>0</v>
      </c>
      <c r="S493" s="227">
        <v>0</v>
      </c>
      <c r="T493" s="228">
        <f>S493*H493</f>
        <v>0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R493" s="229" t="s">
        <v>192</v>
      </c>
      <c r="AT493" s="229" t="s">
        <v>149</v>
      </c>
      <c r="AU493" s="229" t="s">
        <v>83</v>
      </c>
      <c r="AY493" s="17" t="s">
        <v>146</v>
      </c>
      <c r="BE493" s="230">
        <f>IF(N493="základní",J493,0)</f>
        <v>0</v>
      </c>
      <c r="BF493" s="230">
        <f>IF(N493="snížená",J493,0)</f>
        <v>0</v>
      </c>
      <c r="BG493" s="230">
        <f>IF(N493="zákl. přenesená",J493,0)</f>
        <v>0</v>
      </c>
      <c r="BH493" s="230">
        <f>IF(N493="sníž. přenesená",J493,0)</f>
        <v>0</v>
      </c>
      <c r="BI493" s="230">
        <f>IF(N493="nulová",J493,0)</f>
        <v>0</v>
      </c>
      <c r="BJ493" s="17" t="s">
        <v>81</v>
      </c>
      <c r="BK493" s="230">
        <f>ROUND(I493*H493,2)</f>
        <v>0</v>
      </c>
      <c r="BL493" s="17" t="s">
        <v>192</v>
      </c>
      <c r="BM493" s="229" t="s">
        <v>693</v>
      </c>
    </row>
    <row r="494" s="2" customFormat="1" ht="24.15" customHeight="1">
      <c r="A494" s="38"/>
      <c r="B494" s="39"/>
      <c r="C494" s="218" t="s">
        <v>687</v>
      </c>
      <c r="D494" s="218" t="s">
        <v>149</v>
      </c>
      <c r="E494" s="219" t="s">
        <v>587</v>
      </c>
      <c r="F494" s="220" t="s">
        <v>588</v>
      </c>
      <c r="G494" s="221" t="s">
        <v>175</v>
      </c>
      <c r="H494" s="222">
        <v>40.44</v>
      </c>
      <c r="I494" s="223"/>
      <c r="J494" s="224">
        <f>ROUND(I494*H494,2)</f>
        <v>0</v>
      </c>
      <c r="K494" s="220" t="s">
        <v>161</v>
      </c>
      <c r="L494" s="44"/>
      <c r="M494" s="225" t="s">
        <v>1</v>
      </c>
      <c r="N494" s="226" t="s">
        <v>38</v>
      </c>
      <c r="O494" s="91"/>
      <c r="P494" s="227">
        <f>O494*H494</f>
        <v>0</v>
      </c>
      <c r="Q494" s="227">
        <v>0</v>
      </c>
      <c r="R494" s="227">
        <f>Q494*H494</f>
        <v>0</v>
      </c>
      <c r="S494" s="227">
        <v>0</v>
      </c>
      <c r="T494" s="228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29" t="s">
        <v>192</v>
      </c>
      <c r="AT494" s="229" t="s">
        <v>149</v>
      </c>
      <c r="AU494" s="229" t="s">
        <v>83</v>
      </c>
      <c r="AY494" s="17" t="s">
        <v>146</v>
      </c>
      <c r="BE494" s="230">
        <f>IF(N494="základní",J494,0)</f>
        <v>0</v>
      </c>
      <c r="BF494" s="230">
        <f>IF(N494="snížená",J494,0)</f>
        <v>0</v>
      </c>
      <c r="BG494" s="230">
        <f>IF(N494="zákl. přenesená",J494,0)</f>
        <v>0</v>
      </c>
      <c r="BH494" s="230">
        <f>IF(N494="sníž. přenesená",J494,0)</f>
        <v>0</v>
      </c>
      <c r="BI494" s="230">
        <f>IF(N494="nulová",J494,0)</f>
        <v>0</v>
      </c>
      <c r="BJ494" s="17" t="s">
        <v>81</v>
      </c>
      <c r="BK494" s="230">
        <f>ROUND(I494*H494,2)</f>
        <v>0</v>
      </c>
      <c r="BL494" s="17" t="s">
        <v>192</v>
      </c>
      <c r="BM494" s="229" t="s">
        <v>699</v>
      </c>
    </row>
    <row r="495" s="13" customFormat="1">
      <c r="A495" s="13"/>
      <c r="B495" s="231"/>
      <c r="C495" s="232"/>
      <c r="D495" s="233" t="s">
        <v>154</v>
      </c>
      <c r="E495" s="234" t="s">
        <v>1</v>
      </c>
      <c r="F495" s="235" t="s">
        <v>590</v>
      </c>
      <c r="G495" s="232"/>
      <c r="H495" s="234" t="s">
        <v>1</v>
      </c>
      <c r="I495" s="236"/>
      <c r="J495" s="232"/>
      <c r="K495" s="232"/>
      <c r="L495" s="237"/>
      <c r="M495" s="238"/>
      <c r="N495" s="239"/>
      <c r="O495" s="239"/>
      <c r="P495" s="239"/>
      <c r="Q495" s="239"/>
      <c r="R495" s="239"/>
      <c r="S495" s="239"/>
      <c r="T495" s="240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1" t="s">
        <v>154</v>
      </c>
      <c r="AU495" s="241" t="s">
        <v>83</v>
      </c>
      <c r="AV495" s="13" t="s">
        <v>81</v>
      </c>
      <c r="AW495" s="13" t="s">
        <v>30</v>
      </c>
      <c r="AX495" s="13" t="s">
        <v>73</v>
      </c>
      <c r="AY495" s="241" t="s">
        <v>146</v>
      </c>
    </row>
    <row r="496" s="14" customFormat="1">
      <c r="A496" s="14"/>
      <c r="B496" s="242"/>
      <c r="C496" s="243"/>
      <c r="D496" s="233" t="s">
        <v>154</v>
      </c>
      <c r="E496" s="244" t="s">
        <v>1</v>
      </c>
      <c r="F496" s="245" t="s">
        <v>898</v>
      </c>
      <c r="G496" s="243"/>
      <c r="H496" s="246">
        <v>40.44</v>
      </c>
      <c r="I496" s="247"/>
      <c r="J496" s="243"/>
      <c r="K496" s="243"/>
      <c r="L496" s="248"/>
      <c r="M496" s="249"/>
      <c r="N496" s="250"/>
      <c r="O496" s="250"/>
      <c r="P496" s="250"/>
      <c r="Q496" s="250"/>
      <c r="R496" s="250"/>
      <c r="S496" s="250"/>
      <c r="T496" s="251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2" t="s">
        <v>154</v>
      </c>
      <c r="AU496" s="252" t="s">
        <v>83</v>
      </c>
      <c r="AV496" s="14" t="s">
        <v>83</v>
      </c>
      <c r="AW496" s="14" t="s">
        <v>30</v>
      </c>
      <c r="AX496" s="14" t="s">
        <v>73</v>
      </c>
      <c r="AY496" s="252" t="s">
        <v>146</v>
      </c>
    </row>
    <row r="497" s="15" customFormat="1">
      <c r="A497" s="15"/>
      <c r="B497" s="253"/>
      <c r="C497" s="254"/>
      <c r="D497" s="233" t="s">
        <v>154</v>
      </c>
      <c r="E497" s="255" t="s">
        <v>1</v>
      </c>
      <c r="F497" s="256" t="s">
        <v>157</v>
      </c>
      <c r="G497" s="254"/>
      <c r="H497" s="257">
        <v>40.44</v>
      </c>
      <c r="I497" s="258"/>
      <c r="J497" s="254"/>
      <c r="K497" s="254"/>
      <c r="L497" s="259"/>
      <c r="M497" s="260"/>
      <c r="N497" s="261"/>
      <c r="O497" s="261"/>
      <c r="P497" s="261"/>
      <c r="Q497" s="261"/>
      <c r="R497" s="261"/>
      <c r="S497" s="261"/>
      <c r="T497" s="262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63" t="s">
        <v>154</v>
      </c>
      <c r="AU497" s="263" t="s">
        <v>83</v>
      </c>
      <c r="AV497" s="15" t="s">
        <v>153</v>
      </c>
      <c r="AW497" s="15" t="s">
        <v>30</v>
      </c>
      <c r="AX497" s="15" t="s">
        <v>81</v>
      </c>
      <c r="AY497" s="263" t="s">
        <v>146</v>
      </c>
    </row>
    <row r="498" s="2" customFormat="1" ht="37.8" customHeight="1">
      <c r="A498" s="38"/>
      <c r="B498" s="39"/>
      <c r="C498" s="218" t="s">
        <v>450</v>
      </c>
      <c r="D498" s="218" t="s">
        <v>149</v>
      </c>
      <c r="E498" s="219" t="s">
        <v>592</v>
      </c>
      <c r="F498" s="220" t="s">
        <v>593</v>
      </c>
      <c r="G498" s="221" t="s">
        <v>175</v>
      </c>
      <c r="H498" s="222">
        <v>20.22</v>
      </c>
      <c r="I498" s="223"/>
      <c r="J498" s="224">
        <f>ROUND(I498*H498,2)</f>
        <v>0</v>
      </c>
      <c r="K498" s="220" t="s">
        <v>161</v>
      </c>
      <c r="L498" s="44"/>
      <c r="M498" s="225" t="s">
        <v>1</v>
      </c>
      <c r="N498" s="226" t="s">
        <v>38</v>
      </c>
      <c r="O498" s="91"/>
      <c r="P498" s="227">
        <f>O498*H498</f>
        <v>0</v>
      </c>
      <c r="Q498" s="227">
        <v>0</v>
      </c>
      <c r="R498" s="227">
        <f>Q498*H498</f>
        <v>0</v>
      </c>
      <c r="S498" s="227">
        <v>0</v>
      </c>
      <c r="T498" s="228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229" t="s">
        <v>192</v>
      </c>
      <c r="AT498" s="229" t="s">
        <v>149</v>
      </c>
      <c r="AU498" s="229" t="s">
        <v>83</v>
      </c>
      <c r="AY498" s="17" t="s">
        <v>146</v>
      </c>
      <c r="BE498" s="230">
        <f>IF(N498="základní",J498,0)</f>
        <v>0</v>
      </c>
      <c r="BF498" s="230">
        <f>IF(N498="snížená",J498,0)</f>
        <v>0</v>
      </c>
      <c r="BG498" s="230">
        <f>IF(N498="zákl. přenesená",J498,0)</f>
        <v>0</v>
      </c>
      <c r="BH498" s="230">
        <f>IF(N498="sníž. přenesená",J498,0)</f>
        <v>0</v>
      </c>
      <c r="BI498" s="230">
        <f>IF(N498="nulová",J498,0)</f>
        <v>0</v>
      </c>
      <c r="BJ498" s="17" t="s">
        <v>81</v>
      </c>
      <c r="BK498" s="230">
        <f>ROUND(I498*H498,2)</f>
        <v>0</v>
      </c>
      <c r="BL498" s="17" t="s">
        <v>192</v>
      </c>
      <c r="BM498" s="229" t="s">
        <v>702</v>
      </c>
    </row>
    <row r="499" s="13" customFormat="1">
      <c r="A499" s="13"/>
      <c r="B499" s="231"/>
      <c r="C499" s="232"/>
      <c r="D499" s="233" t="s">
        <v>154</v>
      </c>
      <c r="E499" s="234" t="s">
        <v>1</v>
      </c>
      <c r="F499" s="235" t="s">
        <v>595</v>
      </c>
      <c r="G499" s="232"/>
      <c r="H499" s="234" t="s">
        <v>1</v>
      </c>
      <c r="I499" s="236"/>
      <c r="J499" s="232"/>
      <c r="K499" s="232"/>
      <c r="L499" s="237"/>
      <c r="M499" s="238"/>
      <c r="N499" s="239"/>
      <c r="O499" s="239"/>
      <c r="P499" s="239"/>
      <c r="Q499" s="239"/>
      <c r="R499" s="239"/>
      <c r="S499" s="239"/>
      <c r="T499" s="240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1" t="s">
        <v>154</v>
      </c>
      <c r="AU499" s="241" t="s">
        <v>83</v>
      </c>
      <c r="AV499" s="13" t="s">
        <v>81</v>
      </c>
      <c r="AW499" s="13" t="s">
        <v>30</v>
      </c>
      <c r="AX499" s="13" t="s">
        <v>73</v>
      </c>
      <c r="AY499" s="241" t="s">
        <v>146</v>
      </c>
    </row>
    <row r="500" s="14" customFormat="1">
      <c r="A500" s="14"/>
      <c r="B500" s="242"/>
      <c r="C500" s="243"/>
      <c r="D500" s="233" t="s">
        <v>154</v>
      </c>
      <c r="E500" s="244" t="s">
        <v>1</v>
      </c>
      <c r="F500" s="245" t="s">
        <v>792</v>
      </c>
      <c r="G500" s="243"/>
      <c r="H500" s="246">
        <v>20.22</v>
      </c>
      <c r="I500" s="247"/>
      <c r="J500" s="243"/>
      <c r="K500" s="243"/>
      <c r="L500" s="248"/>
      <c r="M500" s="249"/>
      <c r="N500" s="250"/>
      <c r="O500" s="250"/>
      <c r="P500" s="250"/>
      <c r="Q500" s="250"/>
      <c r="R500" s="250"/>
      <c r="S500" s="250"/>
      <c r="T500" s="251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2" t="s">
        <v>154</v>
      </c>
      <c r="AU500" s="252" t="s">
        <v>83</v>
      </c>
      <c r="AV500" s="14" t="s">
        <v>83</v>
      </c>
      <c r="AW500" s="14" t="s">
        <v>30</v>
      </c>
      <c r="AX500" s="14" t="s">
        <v>73</v>
      </c>
      <c r="AY500" s="252" t="s">
        <v>146</v>
      </c>
    </row>
    <row r="501" s="15" customFormat="1">
      <c r="A501" s="15"/>
      <c r="B501" s="253"/>
      <c r="C501" s="254"/>
      <c r="D501" s="233" t="s">
        <v>154</v>
      </c>
      <c r="E501" s="255" t="s">
        <v>1</v>
      </c>
      <c r="F501" s="256" t="s">
        <v>157</v>
      </c>
      <c r="G501" s="254"/>
      <c r="H501" s="257">
        <v>20.22</v>
      </c>
      <c r="I501" s="258"/>
      <c r="J501" s="254"/>
      <c r="K501" s="254"/>
      <c r="L501" s="259"/>
      <c r="M501" s="260"/>
      <c r="N501" s="261"/>
      <c r="O501" s="261"/>
      <c r="P501" s="261"/>
      <c r="Q501" s="261"/>
      <c r="R501" s="261"/>
      <c r="S501" s="261"/>
      <c r="T501" s="262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63" t="s">
        <v>154</v>
      </c>
      <c r="AU501" s="263" t="s">
        <v>83</v>
      </c>
      <c r="AV501" s="15" t="s">
        <v>153</v>
      </c>
      <c r="AW501" s="15" t="s">
        <v>30</v>
      </c>
      <c r="AX501" s="15" t="s">
        <v>81</v>
      </c>
      <c r="AY501" s="263" t="s">
        <v>146</v>
      </c>
    </row>
    <row r="502" s="2" customFormat="1" ht="37.8" customHeight="1">
      <c r="A502" s="38"/>
      <c r="B502" s="39"/>
      <c r="C502" s="218" t="s">
        <v>696</v>
      </c>
      <c r="D502" s="218" t="s">
        <v>149</v>
      </c>
      <c r="E502" s="219" t="s">
        <v>598</v>
      </c>
      <c r="F502" s="220" t="s">
        <v>599</v>
      </c>
      <c r="G502" s="221" t="s">
        <v>175</v>
      </c>
      <c r="H502" s="222">
        <v>20.22</v>
      </c>
      <c r="I502" s="223"/>
      <c r="J502" s="224">
        <f>ROUND(I502*H502,2)</f>
        <v>0</v>
      </c>
      <c r="K502" s="220" t="s">
        <v>161</v>
      </c>
      <c r="L502" s="44"/>
      <c r="M502" s="225" t="s">
        <v>1</v>
      </c>
      <c r="N502" s="226" t="s">
        <v>38</v>
      </c>
      <c r="O502" s="91"/>
      <c r="P502" s="227">
        <f>O502*H502</f>
        <v>0</v>
      </c>
      <c r="Q502" s="227">
        <v>0</v>
      </c>
      <c r="R502" s="227">
        <f>Q502*H502</f>
        <v>0</v>
      </c>
      <c r="S502" s="227">
        <v>0</v>
      </c>
      <c r="T502" s="228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29" t="s">
        <v>192</v>
      </c>
      <c r="AT502" s="229" t="s">
        <v>149</v>
      </c>
      <c r="AU502" s="229" t="s">
        <v>83</v>
      </c>
      <c r="AY502" s="17" t="s">
        <v>146</v>
      </c>
      <c r="BE502" s="230">
        <f>IF(N502="základní",J502,0)</f>
        <v>0</v>
      </c>
      <c r="BF502" s="230">
        <f>IF(N502="snížená",J502,0)</f>
        <v>0</v>
      </c>
      <c r="BG502" s="230">
        <f>IF(N502="zákl. přenesená",J502,0)</f>
        <v>0</v>
      </c>
      <c r="BH502" s="230">
        <f>IF(N502="sníž. přenesená",J502,0)</f>
        <v>0</v>
      </c>
      <c r="BI502" s="230">
        <f>IF(N502="nulová",J502,0)</f>
        <v>0</v>
      </c>
      <c r="BJ502" s="17" t="s">
        <v>81</v>
      </c>
      <c r="BK502" s="230">
        <f>ROUND(I502*H502,2)</f>
        <v>0</v>
      </c>
      <c r="BL502" s="17" t="s">
        <v>192</v>
      </c>
      <c r="BM502" s="229" t="s">
        <v>708</v>
      </c>
    </row>
    <row r="503" s="2" customFormat="1" ht="37.8" customHeight="1">
      <c r="A503" s="38"/>
      <c r="B503" s="39"/>
      <c r="C503" s="218" t="s">
        <v>454</v>
      </c>
      <c r="D503" s="218" t="s">
        <v>149</v>
      </c>
      <c r="E503" s="219" t="s">
        <v>899</v>
      </c>
      <c r="F503" s="220" t="s">
        <v>900</v>
      </c>
      <c r="G503" s="221" t="s">
        <v>152</v>
      </c>
      <c r="H503" s="222">
        <v>1.6</v>
      </c>
      <c r="I503" s="223"/>
      <c r="J503" s="224">
        <f>ROUND(I503*H503,2)</f>
        <v>0</v>
      </c>
      <c r="K503" s="220" t="s">
        <v>161</v>
      </c>
      <c r="L503" s="44"/>
      <c r="M503" s="225" t="s">
        <v>1</v>
      </c>
      <c r="N503" s="226" t="s">
        <v>38</v>
      </c>
      <c r="O503" s="91"/>
      <c r="P503" s="227">
        <f>O503*H503</f>
        <v>0</v>
      </c>
      <c r="Q503" s="227">
        <v>0</v>
      </c>
      <c r="R503" s="227">
        <f>Q503*H503</f>
        <v>0</v>
      </c>
      <c r="S503" s="227">
        <v>0</v>
      </c>
      <c r="T503" s="228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29" t="s">
        <v>192</v>
      </c>
      <c r="AT503" s="229" t="s">
        <v>149</v>
      </c>
      <c r="AU503" s="229" t="s">
        <v>83</v>
      </c>
      <c r="AY503" s="17" t="s">
        <v>146</v>
      </c>
      <c r="BE503" s="230">
        <f>IF(N503="základní",J503,0)</f>
        <v>0</v>
      </c>
      <c r="BF503" s="230">
        <f>IF(N503="snížená",J503,0)</f>
        <v>0</v>
      </c>
      <c r="BG503" s="230">
        <f>IF(N503="zákl. přenesená",J503,0)</f>
        <v>0</v>
      </c>
      <c r="BH503" s="230">
        <f>IF(N503="sníž. přenesená",J503,0)</f>
        <v>0</v>
      </c>
      <c r="BI503" s="230">
        <f>IF(N503="nulová",J503,0)</f>
        <v>0</v>
      </c>
      <c r="BJ503" s="17" t="s">
        <v>81</v>
      </c>
      <c r="BK503" s="230">
        <f>ROUND(I503*H503,2)</f>
        <v>0</v>
      </c>
      <c r="BL503" s="17" t="s">
        <v>192</v>
      </c>
      <c r="BM503" s="229" t="s">
        <v>714</v>
      </c>
    </row>
    <row r="504" s="13" customFormat="1">
      <c r="A504" s="13"/>
      <c r="B504" s="231"/>
      <c r="C504" s="232"/>
      <c r="D504" s="233" t="s">
        <v>154</v>
      </c>
      <c r="E504" s="234" t="s">
        <v>1</v>
      </c>
      <c r="F504" s="235" t="s">
        <v>901</v>
      </c>
      <c r="G504" s="232"/>
      <c r="H504" s="234" t="s">
        <v>1</v>
      </c>
      <c r="I504" s="236"/>
      <c r="J504" s="232"/>
      <c r="K504" s="232"/>
      <c r="L504" s="237"/>
      <c r="M504" s="238"/>
      <c r="N504" s="239"/>
      <c r="O504" s="239"/>
      <c r="P504" s="239"/>
      <c r="Q504" s="239"/>
      <c r="R504" s="239"/>
      <c r="S504" s="239"/>
      <c r="T504" s="240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1" t="s">
        <v>154</v>
      </c>
      <c r="AU504" s="241" t="s">
        <v>83</v>
      </c>
      <c r="AV504" s="13" t="s">
        <v>81</v>
      </c>
      <c r="AW504" s="13" t="s">
        <v>30</v>
      </c>
      <c r="AX504" s="13" t="s">
        <v>73</v>
      </c>
      <c r="AY504" s="241" t="s">
        <v>146</v>
      </c>
    </row>
    <row r="505" s="14" customFormat="1">
      <c r="A505" s="14"/>
      <c r="B505" s="242"/>
      <c r="C505" s="243"/>
      <c r="D505" s="233" t="s">
        <v>154</v>
      </c>
      <c r="E505" s="244" t="s">
        <v>1</v>
      </c>
      <c r="F505" s="245" t="s">
        <v>902</v>
      </c>
      <c r="G505" s="243"/>
      <c r="H505" s="246">
        <v>1.6</v>
      </c>
      <c r="I505" s="247"/>
      <c r="J505" s="243"/>
      <c r="K505" s="243"/>
      <c r="L505" s="248"/>
      <c r="M505" s="249"/>
      <c r="N505" s="250"/>
      <c r="O505" s="250"/>
      <c r="P505" s="250"/>
      <c r="Q505" s="250"/>
      <c r="R505" s="250"/>
      <c r="S505" s="250"/>
      <c r="T505" s="251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2" t="s">
        <v>154</v>
      </c>
      <c r="AU505" s="252" t="s">
        <v>83</v>
      </c>
      <c r="AV505" s="14" t="s">
        <v>83</v>
      </c>
      <c r="AW505" s="14" t="s">
        <v>30</v>
      </c>
      <c r="AX505" s="14" t="s">
        <v>73</v>
      </c>
      <c r="AY505" s="252" t="s">
        <v>146</v>
      </c>
    </row>
    <row r="506" s="15" customFormat="1">
      <c r="A506" s="15"/>
      <c r="B506" s="253"/>
      <c r="C506" s="254"/>
      <c r="D506" s="233" t="s">
        <v>154</v>
      </c>
      <c r="E506" s="255" t="s">
        <v>1</v>
      </c>
      <c r="F506" s="256" t="s">
        <v>157</v>
      </c>
      <c r="G506" s="254"/>
      <c r="H506" s="257">
        <v>1.6</v>
      </c>
      <c r="I506" s="258"/>
      <c r="J506" s="254"/>
      <c r="K506" s="254"/>
      <c r="L506" s="259"/>
      <c r="M506" s="260"/>
      <c r="N506" s="261"/>
      <c r="O506" s="261"/>
      <c r="P506" s="261"/>
      <c r="Q506" s="261"/>
      <c r="R506" s="261"/>
      <c r="S506" s="261"/>
      <c r="T506" s="262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3" t="s">
        <v>154</v>
      </c>
      <c r="AU506" s="263" t="s">
        <v>83</v>
      </c>
      <c r="AV506" s="15" t="s">
        <v>153</v>
      </c>
      <c r="AW506" s="15" t="s">
        <v>30</v>
      </c>
      <c r="AX506" s="15" t="s">
        <v>81</v>
      </c>
      <c r="AY506" s="263" t="s">
        <v>146</v>
      </c>
    </row>
    <row r="507" s="2" customFormat="1" ht="16.5" customHeight="1">
      <c r="A507" s="38"/>
      <c r="B507" s="39"/>
      <c r="C507" s="269" t="s">
        <v>705</v>
      </c>
      <c r="D507" s="269" t="s">
        <v>437</v>
      </c>
      <c r="E507" s="270" t="s">
        <v>903</v>
      </c>
      <c r="F507" s="271" t="s">
        <v>904</v>
      </c>
      <c r="G507" s="272" t="s">
        <v>152</v>
      </c>
      <c r="H507" s="273">
        <v>1.76</v>
      </c>
      <c r="I507" s="274"/>
      <c r="J507" s="275">
        <f>ROUND(I507*H507,2)</f>
        <v>0</v>
      </c>
      <c r="K507" s="271" t="s">
        <v>161</v>
      </c>
      <c r="L507" s="276"/>
      <c r="M507" s="277" t="s">
        <v>1</v>
      </c>
      <c r="N507" s="278" t="s">
        <v>38</v>
      </c>
      <c r="O507" s="91"/>
      <c r="P507" s="227">
        <f>O507*H507</f>
        <v>0</v>
      </c>
      <c r="Q507" s="227">
        <v>0</v>
      </c>
      <c r="R507" s="227">
        <f>Q507*H507</f>
        <v>0</v>
      </c>
      <c r="S507" s="227">
        <v>0</v>
      </c>
      <c r="T507" s="228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29" t="s">
        <v>240</v>
      </c>
      <c r="AT507" s="229" t="s">
        <v>437</v>
      </c>
      <c r="AU507" s="229" t="s">
        <v>83</v>
      </c>
      <c r="AY507" s="17" t="s">
        <v>146</v>
      </c>
      <c r="BE507" s="230">
        <f>IF(N507="základní",J507,0)</f>
        <v>0</v>
      </c>
      <c r="BF507" s="230">
        <f>IF(N507="snížená",J507,0)</f>
        <v>0</v>
      </c>
      <c r="BG507" s="230">
        <f>IF(N507="zákl. přenesená",J507,0)</f>
        <v>0</v>
      </c>
      <c r="BH507" s="230">
        <f>IF(N507="sníž. přenesená",J507,0)</f>
        <v>0</v>
      </c>
      <c r="BI507" s="230">
        <f>IF(N507="nulová",J507,0)</f>
        <v>0</v>
      </c>
      <c r="BJ507" s="17" t="s">
        <v>81</v>
      </c>
      <c r="BK507" s="230">
        <f>ROUND(I507*H507,2)</f>
        <v>0</v>
      </c>
      <c r="BL507" s="17" t="s">
        <v>192</v>
      </c>
      <c r="BM507" s="229" t="s">
        <v>719</v>
      </c>
    </row>
    <row r="508" s="14" customFormat="1">
      <c r="A508" s="14"/>
      <c r="B508" s="242"/>
      <c r="C508" s="243"/>
      <c r="D508" s="233" t="s">
        <v>154</v>
      </c>
      <c r="E508" s="244" t="s">
        <v>1</v>
      </c>
      <c r="F508" s="245" t="s">
        <v>905</v>
      </c>
      <c r="G508" s="243"/>
      <c r="H508" s="246">
        <v>1.76</v>
      </c>
      <c r="I508" s="247"/>
      <c r="J508" s="243"/>
      <c r="K508" s="243"/>
      <c r="L508" s="248"/>
      <c r="M508" s="249"/>
      <c r="N508" s="250"/>
      <c r="O508" s="250"/>
      <c r="P508" s="250"/>
      <c r="Q508" s="250"/>
      <c r="R508" s="250"/>
      <c r="S508" s="250"/>
      <c r="T508" s="251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2" t="s">
        <v>154</v>
      </c>
      <c r="AU508" s="252" t="s">
        <v>83</v>
      </c>
      <c r="AV508" s="14" t="s">
        <v>83</v>
      </c>
      <c r="AW508" s="14" t="s">
        <v>30</v>
      </c>
      <c r="AX508" s="14" t="s">
        <v>73</v>
      </c>
      <c r="AY508" s="252" t="s">
        <v>146</v>
      </c>
    </row>
    <row r="509" s="15" customFormat="1">
      <c r="A509" s="15"/>
      <c r="B509" s="253"/>
      <c r="C509" s="254"/>
      <c r="D509" s="233" t="s">
        <v>154</v>
      </c>
      <c r="E509" s="255" t="s">
        <v>1</v>
      </c>
      <c r="F509" s="256" t="s">
        <v>157</v>
      </c>
      <c r="G509" s="254"/>
      <c r="H509" s="257">
        <v>1.76</v>
      </c>
      <c r="I509" s="258"/>
      <c r="J509" s="254"/>
      <c r="K509" s="254"/>
      <c r="L509" s="259"/>
      <c r="M509" s="260"/>
      <c r="N509" s="261"/>
      <c r="O509" s="261"/>
      <c r="P509" s="261"/>
      <c r="Q509" s="261"/>
      <c r="R509" s="261"/>
      <c r="S509" s="261"/>
      <c r="T509" s="262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63" t="s">
        <v>154</v>
      </c>
      <c r="AU509" s="263" t="s">
        <v>83</v>
      </c>
      <c r="AV509" s="15" t="s">
        <v>153</v>
      </c>
      <c r="AW509" s="15" t="s">
        <v>30</v>
      </c>
      <c r="AX509" s="15" t="s">
        <v>81</v>
      </c>
      <c r="AY509" s="263" t="s">
        <v>146</v>
      </c>
    </row>
    <row r="510" s="2" customFormat="1" ht="16.5" customHeight="1">
      <c r="A510" s="38"/>
      <c r="B510" s="39"/>
      <c r="C510" s="218" t="s">
        <v>457</v>
      </c>
      <c r="D510" s="218" t="s">
        <v>149</v>
      </c>
      <c r="E510" s="219" t="s">
        <v>611</v>
      </c>
      <c r="F510" s="220" t="s">
        <v>612</v>
      </c>
      <c r="G510" s="221" t="s">
        <v>175</v>
      </c>
      <c r="H510" s="222">
        <v>20.3</v>
      </c>
      <c r="I510" s="223"/>
      <c r="J510" s="224">
        <f>ROUND(I510*H510,2)</f>
        <v>0</v>
      </c>
      <c r="K510" s="220" t="s">
        <v>161</v>
      </c>
      <c r="L510" s="44"/>
      <c r="M510" s="225" t="s">
        <v>1</v>
      </c>
      <c r="N510" s="226" t="s">
        <v>38</v>
      </c>
      <c r="O510" s="91"/>
      <c r="P510" s="227">
        <f>O510*H510</f>
        <v>0</v>
      </c>
      <c r="Q510" s="227">
        <v>0</v>
      </c>
      <c r="R510" s="227">
        <f>Q510*H510</f>
        <v>0</v>
      </c>
      <c r="S510" s="227">
        <v>0</v>
      </c>
      <c r="T510" s="228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29" t="s">
        <v>192</v>
      </c>
      <c r="AT510" s="229" t="s">
        <v>149</v>
      </c>
      <c r="AU510" s="229" t="s">
        <v>83</v>
      </c>
      <c r="AY510" s="17" t="s">
        <v>146</v>
      </c>
      <c r="BE510" s="230">
        <f>IF(N510="základní",J510,0)</f>
        <v>0</v>
      </c>
      <c r="BF510" s="230">
        <f>IF(N510="snížená",J510,0)</f>
        <v>0</v>
      </c>
      <c r="BG510" s="230">
        <f>IF(N510="zákl. přenesená",J510,0)</f>
        <v>0</v>
      </c>
      <c r="BH510" s="230">
        <f>IF(N510="sníž. přenesená",J510,0)</f>
        <v>0</v>
      </c>
      <c r="BI510" s="230">
        <f>IF(N510="nulová",J510,0)</f>
        <v>0</v>
      </c>
      <c r="BJ510" s="17" t="s">
        <v>81</v>
      </c>
      <c r="BK510" s="230">
        <f>ROUND(I510*H510,2)</f>
        <v>0</v>
      </c>
      <c r="BL510" s="17" t="s">
        <v>192</v>
      </c>
      <c r="BM510" s="229" t="s">
        <v>724</v>
      </c>
    </row>
    <row r="511" s="13" customFormat="1">
      <c r="A511" s="13"/>
      <c r="B511" s="231"/>
      <c r="C511" s="232"/>
      <c r="D511" s="233" t="s">
        <v>154</v>
      </c>
      <c r="E511" s="234" t="s">
        <v>1</v>
      </c>
      <c r="F511" s="235" t="s">
        <v>614</v>
      </c>
      <c r="G511" s="232"/>
      <c r="H511" s="234" t="s">
        <v>1</v>
      </c>
      <c r="I511" s="236"/>
      <c r="J511" s="232"/>
      <c r="K511" s="232"/>
      <c r="L511" s="237"/>
      <c r="M511" s="238"/>
      <c r="N511" s="239"/>
      <c r="O511" s="239"/>
      <c r="P511" s="239"/>
      <c r="Q511" s="239"/>
      <c r="R511" s="239"/>
      <c r="S511" s="239"/>
      <c r="T511" s="240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1" t="s">
        <v>154</v>
      </c>
      <c r="AU511" s="241" t="s">
        <v>83</v>
      </c>
      <c r="AV511" s="13" t="s">
        <v>81</v>
      </c>
      <c r="AW511" s="13" t="s">
        <v>30</v>
      </c>
      <c r="AX511" s="13" t="s">
        <v>73</v>
      </c>
      <c r="AY511" s="241" t="s">
        <v>146</v>
      </c>
    </row>
    <row r="512" s="14" customFormat="1">
      <c r="A512" s="14"/>
      <c r="B512" s="242"/>
      <c r="C512" s="243"/>
      <c r="D512" s="233" t="s">
        <v>154</v>
      </c>
      <c r="E512" s="244" t="s">
        <v>1</v>
      </c>
      <c r="F512" s="245" t="s">
        <v>906</v>
      </c>
      <c r="G512" s="243"/>
      <c r="H512" s="246">
        <v>20.3</v>
      </c>
      <c r="I512" s="247"/>
      <c r="J512" s="243"/>
      <c r="K512" s="243"/>
      <c r="L512" s="248"/>
      <c r="M512" s="249"/>
      <c r="N512" s="250"/>
      <c r="O512" s="250"/>
      <c r="P512" s="250"/>
      <c r="Q512" s="250"/>
      <c r="R512" s="250"/>
      <c r="S512" s="250"/>
      <c r="T512" s="251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2" t="s">
        <v>154</v>
      </c>
      <c r="AU512" s="252" t="s">
        <v>83</v>
      </c>
      <c r="AV512" s="14" t="s">
        <v>83</v>
      </c>
      <c r="AW512" s="14" t="s">
        <v>30</v>
      </c>
      <c r="AX512" s="14" t="s">
        <v>73</v>
      </c>
      <c r="AY512" s="252" t="s">
        <v>146</v>
      </c>
    </row>
    <row r="513" s="15" customFormat="1">
      <c r="A513" s="15"/>
      <c r="B513" s="253"/>
      <c r="C513" s="254"/>
      <c r="D513" s="233" t="s">
        <v>154</v>
      </c>
      <c r="E513" s="255" t="s">
        <v>1</v>
      </c>
      <c r="F513" s="256" t="s">
        <v>157</v>
      </c>
      <c r="G513" s="254"/>
      <c r="H513" s="257">
        <v>20.3</v>
      </c>
      <c r="I513" s="258"/>
      <c r="J513" s="254"/>
      <c r="K513" s="254"/>
      <c r="L513" s="259"/>
      <c r="M513" s="260"/>
      <c r="N513" s="261"/>
      <c r="O513" s="261"/>
      <c r="P513" s="261"/>
      <c r="Q513" s="261"/>
      <c r="R513" s="261"/>
      <c r="S513" s="261"/>
      <c r="T513" s="262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63" t="s">
        <v>154</v>
      </c>
      <c r="AU513" s="263" t="s">
        <v>83</v>
      </c>
      <c r="AV513" s="15" t="s">
        <v>153</v>
      </c>
      <c r="AW513" s="15" t="s">
        <v>30</v>
      </c>
      <c r="AX513" s="15" t="s">
        <v>81</v>
      </c>
      <c r="AY513" s="263" t="s">
        <v>146</v>
      </c>
    </row>
    <row r="514" s="2" customFormat="1" ht="37.8" customHeight="1">
      <c r="A514" s="38"/>
      <c r="B514" s="39"/>
      <c r="C514" s="218" t="s">
        <v>716</v>
      </c>
      <c r="D514" s="218" t="s">
        <v>149</v>
      </c>
      <c r="E514" s="219" t="s">
        <v>616</v>
      </c>
      <c r="F514" s="220" t="s">
        <v>617</v>
      </c>
      <c r="G514" s="221" t="s">
        <v>175</v>
      </c>
      <c r="H514" s="222">
        <v>20.22</v>
      </c>
      <c r="I514" s="223"/>
      <c r="J514" s="224">
        <f>ROUND(I514*H514,2)</f>
        <v>0</v>
      </c>
      <c r="K514" s="220" t="s">
        <v>161</v>
      </c>
      <c r="L514" s="44"/>
      <c r="M514" s="225" t="s">
        <v>1</v>
      </c>
      <c r="N514" s="226" t="s">
        <v>38</v>
      </c>
      <c r="O514" s="91"/>
      <c r="P514" s="227">
        <f>O514*H514</f>
        <v>0</v>
      </c>
      <c r="Q514" s="227">
        <v>0</v>
      </c>
      <c r="R514" s="227">
        <f>Q514*H514</f>
        <v>0</v>
      </c>
      <c r="S514" s="227">
        <v>0</v>
      </c>
      <c r="T514" s="228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29" t="s">
        <v>192</v>
      </c>
      <c r="AT514" s="229" t="s">
        <v>149</v>
      </c>
      <c r="AU514" s="229" t="s">
        <v>83</v>
      </c>
      <c r="AY514" s="17" t="s">
        <v>146</v>
      </c>
      <c r="BE514" s="230">
        <f>IF(N514="základní",J514,0)</f>
        <v>0</v>
      </c>
      <c r="BF514" s="230">
        <f>IF(N514="snížená",J514,0)</f>
        <v>0</v>
      </c>
      <c r="BG514" s="230">
        <f>IF(N514="zákl. přenesená",J514,0)</f>
        <v>0</v>
      </c>
      <c r="BH514" s="230">
        <f>IF(N514="sníž. přenesená",J514,0)</f>
        <v>0</v>
      </c>
      <c r="BI514" s="230">
        <f>IF(N514="nulová",J514,0)</f>
        <v>0</v>
      </c>
      <c r="BJ514" s="17" t="s">
        <v>81</v>
      </c>
      <c r="BK514" s="230">
        <f>ROUND(I514*H514,2)</f>
        <v>0</v>
      </c>
      <c r="BL514" s="17" t="s">
        <v>192</v>
      </c>
      <c r="BM514" s="229" t="s">
        <v>728</v>
      </c>
    </row>
    <row r="515" s="13" customFormat="1">
      <c r="A515" s="13"/>
      <c r="B515" s="231"/>
      <c r="C515" s="232"/>
      <c r="D515" s="233" t="s">
        <v>154</v>
      </c>
      <c r="E515" s="234" t="s">
        <v>1</v>
      </c>
      <c r="F515" s="235" t="s">
        <v>619</v>
      </c>
      <c r="G515" s="232"/>
      <c r="H515" s="234" t="s">
        <v>1</v>
      </c>
      <c r="I515" s="236"/>
      <c r="J515" s="232"/>
      <c r="K515" s="232"/>
      <c r="L515" s="237"/>
      <c r="M515" s="238"/>
      <c r="N515" s="239"/>
      <c r="O515" s="239"/>
      <c r="P515" s="239"/>
      <c r="Q515" s="239"/>
      <c r="R515" s="239"/>
      <c r="S515" s="239"/>
      <c r="T515" s="240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1" t="s">
        <v>154</v>
      </c>
      <c r="AU515" s="241" t="s">
        <v>83</v>
      </c>
      <c r="AV515" s="13" t="s">
        <v>81</v>
      </c>
      <c r="AW515" s="13" t="s">
        <v>30</v>
      </c>
      <c r="AX515" s="13" t="s">
        <v>73</v>
      </c>
      <c r="AY515" s="241" t="s">
        <v>146</v>
      </c>
    </row>
    <row r="516" s="14" customFormat="1">
      <c r="A516" s="14"/>
      <c r="B516" s="242"/>
      <c r="C516" s="243"/>
      <c r="D516" s="233" t="s">
        <v>154</v>
      </c>
      <c r="E516" s="244" t="s">
        <v>1</v>
      </c>
      <c r="F516" s="245" t="s">
        <v>792</v>
      </c>
      <c r="G516" s="243"/>
      <c r="H516" s="246">
        <v>20.22</v>
      </c>
      <c r="I516" s="247"/>
      <c r="J516" s="243"/>
      <c r="K516" s="243"/>
      <c r="L516" s="248"/>
      <c r="M516" s="249"/>
      <c r="N516" s="250"/>
      <c r="O516" s="250"/>
      <c r="P516" s="250"/>
      <c r="Q516" s="250"/>
      <c r="R516" s="250"/>
      <c r="S516" s="250"/>
      <c r="T516" s="251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2" t="s">
        <v>154</v>
      </c>
      <c r="AU516" s="252" t="s">
        <v>83</v>
      </c>
      <c r="AV516" s="14" t="s">
        <v>83</v>
      </c>
      <c r="AW516" s="14" t="s">
        <v>30</v>
      </c>
      <c r="AX516" s="14" t="s">
        <v>73</v>
      </c>
      <c r="AY516" s="252" t="s">
        <v>146</v>
      </c>
    </row>
    <row r="517" s="15" customFormat="1">
      <c r="A517" s="15"/>
      <c r="B517" s="253"/>
      <c r="C517" s="254"/>
      <c r="D517" s="233" t="s">
        <v>154</v>
      </c>
      <c r="E517" s="255" t="s">
        <v>1</v>
      </c>
      <c r="F517" s="256" t="s">
        <v>157</v>
      </c>
      <c r="G517" s="254"/>
      <c r="H517" s="257">
        <v>20.22</v>
      </c>
      <c r="I517" s="258"/>
      <c r="J517" s="254"/>
      <c r="K517" s="254"/>
      <c r="L517" s="259"/>
      <c r="M517" s="260"/>
      <c r="N517" s="261"/>
      <c r="O517" s="261"/>
      <c r="P517" s="261"/>
      <c r="Q517" s="261"/>
      <c r="R517" s="261"/>
      <c r="S517" s="261"/>
      <c r="T517" s="262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63" t="s">
        <v>154</v>
      </c>
      <c r="AU517" s="263" t="s">
        <v>83</v>
      </c>
      <c r="AV517" s="15" t="s">
        <v>153</v>
      </c>
      <c r="AW517" s="15" t="s">
        <v>30</v>
      </c>
      <c r="AX517" s="15" t="s">
        <v>81</v>
      </c>
      <c r="AY517" s="263" t="s">
        <v>146</v>
      </c>
    </row>
    <row r="518" s="2" customFormat="1" ht="33" customHeight="1">
      <c r="A518" s="38"/>
      <c r="B518" s="39"/>
      <c r="C518" s="269" t="s">
        <v>461</v>
      </c>
      <c r="D518" s="269" t="s">
        <v>437</v>
      </c>
      <c r="E518" s="270" t="s">
        <v>620</v>
      </c>
      <c r="F518" s="271" t="s">
        <v>621</v>
      </c>
      <c r="G518" s="272" t="s">
        <v>175</v>
      </c>
      <c r="H518" s="273">
        <v>22.242</v>
      </c>
      <c r="I518" s="274"/>
      <c r="J518" s="275">
        <f>ROUND(I518*H518,2)</f>
        <v>0</v>
      </c>
      <c r="K518" s="271" t="s">
        <v>161</v>
      </c>
      <c r="L518" s="276"/>
      <c r="M518" s="277" t="s">
        <v>1</v>
      </c>
      <c r="N518" s="278" t="s">
        <v>38</v>
      </c>
      <c r="O518" s="91"/>
      <c r="P518" s="227">
        <f>O518*H518</f>
        <v>0</v>
      </c>
      <c r="Q518" s="227">
        <v>0</v>
      </c>
      <c r="R518" s="227">
        <f>Q518*H518</f>
        <v>0</v>
      </c>
      <c r="S518" s="227">
        <v>0</v>
      </c>
      <c r="T518" s="228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29" t="s">
        <v>240</v>
      </c>
      <c r="AT518" s="229" t="s">
        <v>437</v>
      </c>
      <c r="AU518" s="229" t="s">
        <v>83</v>
      </c>
      <c r="AY518" s="17" t="s">
        <v>146</v>
      </c>
      <c r="BE518" s="230">
        <f>IF(N518="základní",J518,0)</f>
        <v>0</v>
      </c>
      <c r="BF518" s="230">
        <f>IF(N518="snížená",J518,0)</f>
        <v>0</v>
      </c>
      <c r="BG518" s="230">
        <f>IF(N518="zákl. přenesená",J518,0)</f>
        <v>0</v>
      </c>
      <c r="BH518" s="230">
        <f>IF(N518="sníž. přenesená",J518,0)</f>
        <v>0</v>
      </c>
      <c r="BI518" s="230">
        <f>IF(N518="nulová",J518,0)</f>
        <v>0</v>
      </c>
      <c r="BJ518" s="17" t="s">
        <v>81</v>
      </c>
      <c r="BK518" s="230">
        <f>ROUND(I518*H518,2)</f>
        <v>0</v>
      </c>
      <c r="BL518" s="17" t="s">
        <v>192</v>
      </c>
      <c r="BM518" s="229" t="s">
        <v>737</v>
      </c>
    </row>
    <row r="519" s="14" customFormat="1">
      <c r="A519" s="14"/>
      <c r="B519" s="242"/>
      <c r="C519" s="243"/>
      <c r="D519" s="233" t="s">
        <v>154</v>
      </c>
      <c r="E519" s="244" t="s">
        <v>1</v>
      </c>
      <c r="F519" s="245" t="s">
        <v>907</v>
      </c>
      <c r="G519" s="243"/>
      <c r="H519" s="246">
        <v>22.242</v>
      </c>
      <c r="I519" s="247"/>
      <c r="J519" s="243"/>
      <c r="K519" s="243"/>
      <c r="L519" s="248"/>
      <c r="M519" s="249"/>
      <c r="N519" s="250"/>
      <c r="O519" s="250"/>
      <c r="P519" s="250"/>
      <c r="Q519" s="250"/>
      <c r="R519" s="250"/>
      <c r="S519" s="250"/>
      <c r="T519" s="251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2" t="s">
        <v>154</v>
      </c>
      <c r="AU519" s="252" t="s">
        <v>83</v>
      </c>
      <c r="AV519" s="14" t="s">
        <v>83</v>
      </c>
      <c r="AW519" s="14" t="s">
        <v>30</v>
      </c>
      <c r="AX519" s="14" t="s">
        <v>73</v>
      </c>
      <c r="AY519" s="252" t="s">
        <v>146</v>
      </c>
    </row>
    <row r="520" s="15" customFormat="1">
      <c r="A520" s="15"/>
      <c r="B520" s="253"/>
      <c r="C520" s="254"/>
      <c r="D520" s="233" t="s">
        <v>154</v>
      </c>
      <c r="E520" s="255" t="s">
        <v>1</v>
      </c>
      <c r="F520" s="256" t="s">
        <v>157</v>
      </c>
      <c r="G520" s="254"/>
      <c r="H520" s="257">
        <v>22.242</v>
      </c>
      <c r="I520" s="258"/>
      <c r="J520" s="254"/>
      <c r="K520" s="254"/>
      <c r="L520" s="259"/>
      <c r="M520" s="260"/>
      <c r="N520" s="261"/>
      <c r="O520" s="261"/>
      <c r="P520" s="261"/>
      <c r="Q520" s="261"/>
      <c r="R520" s="261"/>
      <c r="S520" s="261"/>
      <c r="T520" s="262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63" t="s">
        <v>154</v>
      </c>
      <c r="AU520" s="263" t="s">
        <v>83</v>
      </c>
      <c r="AV520" s="15" t="s">
        <v>153</v>
      </c>
      <c r="AW520" s="15" t="s">
        <v>30</v>
      </c>
      <c r="AX520" s="15" t="s">
        <v>81</v>
      </c>
      <c r="AY520" s="263" t="s">
        <v>146</v>
      </c>
    </row>
    <row r="521" s="2" customFormat="1" ht="24.15" customHeight="1">
      <c r="A521" s="38"/>
      <c r="B521" s="39"/>
      <c r="C521" s="218" t="s">
        <v>725</v>
      </c>
      <c r="D521" s="218" t="s">
        <v>149</v>
      </c>
      <c r="E521" s="219" t="s">
        <v>625</v>
      </c>
      <c r="F521" s="220" t="s">
        <v>626</v>
      </c>
      <c r="G521" s="221" t="s">
        <v>175</v>
      </c>
      <c r="H521" s="222">
        <v>24.36</v>
      </c>
      <c r="I521" s="223"/>
      <c r="J521" s="224">
        <f>ROUND(I521*H521,2)</f>
        <v>0</v>
      </c>
      <c r="K521" s="220" t="s">
        <v>257</v>
      </c>
      <c r="L521" s="44"/>
      <c r="M521" s="225" t="s">
        <v>1</v>
      </c>
      <c r="N521" s="226" t="s">
        <v>38</v>
      </c>
      <c r="O521" s="91"/>
      <c r="P521" s="227">
        <f>O521*H521</f>
        <v>0</v>
      </c>
      <c r="Q521" s="227">
        <v>0.0015</v>
      </c>
      <c r="R521" s="227">
        <f>Q521*H521</f>
        <v>0.03654</v>
      </c>
      <c r="S521" s="227">
        <v>0</v>
      </c>
      <c r="T521" s="228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29" t="s">
        <v>192</v>
      </c>
      <c r="AT521" s="229" t="s">
        <v>149</v>
      </c>
      <c r="AU521" s="229" t="s">
        <v>83</v>
      </c>
      <c r="AY521" s="17" t="s">
        <v>146</v>
      </c>
      <c r="BE521" s="230">
        <f>IF(N521="základní",J521,0)</f>
        <v>0</v>
      </c>
      <c r="BF521" s="230">
        <f>IF(N521="snížená",J521,0)</f>
        <v>0</v>
      </c>
      <c r="BG521" s="230">
        <f>IF(N521="zákl. přenesená",J521,0)</f>
        <v>0</v>
      </c>
      <c r="BH521" s="230">
        <f>IF(N521="sníž. přenesená",J521,0)</f>
        <v>0</v>
      </c>
      <c r="BI521" s="230">
        <f>IF(N521="nulová",J521,0)</f>
        <v>0</v>
      </c>
      <c r="BJ521" s="17" t="s">
        <v>81</v>
      </c>
      <c r="BK521" s="230">
        <f>ROUND(I521*H521,2)</f>
        <v>0</v>
      </c>
      <c r="BL521" s="17" t="s">
        <v>192</v>
      </c>
      <c r="BM521" s="229" t="s">
        <v>908</v>
      </c>
    </row>
    <row r="522" s="14" customFormat="1">
      <c r="A522" s="14"/>
      <c r="B522" s="242"/>
      <c r="C522" s="243"/>
      <c r="D522" s="233" t="s">
        <v>154</v>
      </c>
      <c r="E522" s="244" t="s">
        <v>1</v>
      </c>
      <c r="F522" s="245" t="s">
        <v>909</v>
      </c>
      <c r="G522" s="243"/>
      <c r="H522" s="246">
        <v>24.36</v>
      </c>
      <c r="I522" s="247"/>
      <c r="J522" s="243"/>
      <c r="K522" s="243"/>
      <c r="L522" s="248"/>
      <c r="M522" s="249"/>
      <c r="N522" s="250"/>
      <c r="O522" s="250"/>
      <c r="P522" s="250"/>
      <c r="Q522" s="250"/>
      <c r="R522" s="250"/>
      <c r="S522" s="250"/>
      <c r="T522" s="251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2" t="s">
        <v>154</v>
      </c>
      <c r="AU522" s="252" t="s">
        <v>83</v>
      </c>
      <c r="AV522" s="14" t="s">
        <v>83</v>
      </c>
      <c r="AW522" s="14" t="s">
        <v>30</v>
      </c>
      <c r="AX522" s="14" t="s">
        <v>81</v>
      </c>
      <c r="AY522" s="252" t="s">
        <v>146</v>
      </c>
    </row>
    <row r="523" s="2" customFormat="1" ht="55.5" customHeight="1">
      <c r="A523" s="38"/>
      <c r="B523" s="39"/>
      <c r="C523" s="218" t="s">
        <v>464</v>
      </c>
      <c r="D523" s="218" t="s">
        <v>149</v>
      </c>
      <c r="E523" s="219" t="s">
        <v>629</v>
      </c>
      <c r="F523" s="220" t="s">
        <v>630</v>
      </c>
      <c r="G523" s="221" t="s">
        <v>373</v>
      </c>
      <c r="H523" s="268"/>
      <c r="I523" s="223"/>
      <c r="J523" s="224">
        <f>ROUND(I523*H523,2)</f>
        <v>0</v>
      </c>
      <c r="K523" s="220" t="s">
        <v>161</v>
      </c>
      <c r="L523" s="44"/>
      <c r="M523" s="225" t="s">
        <v>1</v>
      </c>
      <c r="N523" s="226" t="s">
        <v>38</v>
      </c>
      <c r="O523" s="91"/>
      <c r="P523" s="227">
        <f>O523*H523</f>
        <v>0</v>
      </c>
      <c r="Q523" s="227">
        <v>0</v>
      </c>
      <c r="R523" s="227">
        <f>Q523*H523</f>
        <v>0</v>
      </c>
      <c r="S523" s="227">
        <v>0</v>
      </c>
      <c r="T523" s="228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29" t="s">
        <v>192</v>
      </c>
      <c r="AT523" s="229" t="s">
        <v>149</v>
      </c>
      <c r="AU523" s="229" t="s">
        <v>83</v>
      </c>
      <c r="AY523" s="17" t="s">
        <v>146</v>
      </c>
      <c r="BE523" s="230">
        <f>IF(N523="základní",J523,0)</f>
        <v>0</v>
      </c>
      <c r="BF523" s="230">
        <f>IF(N523="snížená",J523,0)</f>
        <v>0</v>
      </c>
      <c r="BG523" s="230">
        <f>IF(N523="zákl. přenesená",J523,0)</f>
        <v>0</v>
      </c>
      <c r="BH523" s="230">
        <f>IF(N523="sníž. přenesená",J523,0)</f>
        <v>0</v>
      </c>
      <c r="BI523" s="230">
        <f>IF(N523="nulová",J523,0)</f>
        <v>0</v>
      </c>
      <c r="BJ523" s="17" t="s">
        <v>81</v>
      </c>
      <c r="BK523" s="230">
        <f>ROUND(I523*H523,2)</f>
        <v>0</v>
      </c>
      <c r="BL523" s="17" t="s">
        <v>192</v>
      </c>
      <c r="BM523" s="229" t="s">
        <v>745</v>
      </c>
    </row>
    <row r="524" s="12" customFormat="1" ht="22.8" customHeight="1">
      <c r="A524" s="12"/>
      <c r="B524" s="202"/>
      <c r="C524" s="203"/>
      <c r="D524" s="204" t="s">
        <v>72</v>
      </c>
      <c r="E524" s="216" t="s">
        <v>632</v>
      </c>
      <c r="F524" s="216" t="s">
        <v>633</v>
      </c>
      <c r="G524" s="203"/>
      <c r="H524" s="203"/>
      <c r="I524" s="206"/>
      <c r="J524" s="217">
        <f>BK524</f>
        <v>0</v>
      </c>
      <c r="K524" s="203"/>
      <c r="L524" s="208"/>
      <c r="M524" s="209"/>
      <c r="N524" s="210"/>
      <c r="O524" s="210"/>
      <c r="P524" s="211">
        <f>SUM(P525:P583)</f>
        <v>0</v>
      </c>
      <c r="Q524" s="210"/>
      <c r="R524" s="211">
        <f>SUM(R525:R583)</f>
        <v>0</v>
      </c>
      <c r="S524" s="210"/>
      <c r="T524" s="212">
        <f>SUM(T525:T583)</f>
        <v>0</v>
      </c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R524" s="213" t="s">
        <v>83</v>
      </c>
      <c r="AT524" s="214" t="s">
        <v>72</v>
      </c>
      <c r="AU524" s="214" t="s">
        <v>81</v>
      </c>
      <c r="AY524" s="213" t="s">
        <v>146</v>
      </c>
      <c r="BK524" s="215">
        <f>SUM(BK525:BK583)</f>
        <v>0</v>
      </c>
    </row>
    <row r="525" s="2" customFormat="1" ht="24.15" customHeight="1">
      <c r="A525" s="38"/>
      <c r="B525" s="39"/>
      <c r="C525" s="218" t="s">
        <v>742</v>
      </c>
      <c r="D525" s="218" t="s">
        <v>149</v>
      </c>
      <c r="E525" s="219" t="s">
        <v>635</v>
      </c>
      <c r="F525" s="220" t="s">
        <v>636</v>
      </c>
      <c r="G525" s="221" t="s">
        <v>175</v>
      </c>
      <c r="H525" s="222">
        <v>58.118</v>
      </c>
      <c r="I525" s="223"/>
      <c r="J525" s="224">
        <f>ROUND(I525*H525,2)</f>
        <v>0</v>
      </c>
      <c r="K525" s="220" t="s">
        <v>161</v>
      </c>
      <c r="L525" s="44"/>
      <c r="M525" s="225" t="s">
        <v>1</v>
      </c>
      <c r="N525" s="226" t="s">
        <v>38</v>
      </c>
      <c r="O525" s="91"/>
      <c r="P525" s="227">
        <f>O525*H525</f>
        <v>0</v>
      </c>
      <c r="Q525" s="227">
        <v>0</v>
      </c>
      <c r="R525" s="227">
        <f>Q525*H525</f>
        <v>0</v>
      </c>
      <c r="S525" s="227">
        <v>0</v>
      </c>
      <c r="T525" s="228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29" t="s">
        <v>192</v>
      </c>
      <c r="AT525" s="229" t="s">
        <v>149</v>
      </c>
      <c r="AU525" s="229" t="s">
        <v>83</v>
      </c>
      <c r="AY525" s="17" t="s">
        <v>146</v>
      </c>
      <c r="BE525" s="230">
        <f>IF(N525="základní",J525,0)</f>
        <v>0</v>
      </c>
      <c r="BF525" s="230">
        <f>IF(N525="snížená",J525,0)</f>
        <v>0</v>
      </c>
      <c r="BG525" s="230">
        <f>IF(N525="zákl. přenesená",J525,0)</f>
        <v>0</v>
      </c>
      <c r="BH525" s="230">
        <f>IF(N525="sníž. přenesená",J525,0)</f>
        <v>0</v>
      </c>
      <c r="BI525" s="230">
        <f>IF(N525="nulová",J525,0)</f>
        <v>0</v>
      </c>
      <c r="BJ525" s="17" t="s">
        <v>81</v>
      </c>
      <c r="BK525" s="230">
        <f>ROUND(I525*H525,2)</f>
        <v>0</v>
      </c>
      <c r="BL525" s="17" t="s">
        <v>192</v>
      </c>
      <c r="BM525" s="229" t="s">
        <v>910</v>
      </c>
    </row>
    <row r="526" s="13" customFormat="1">
      <c r="A526" s="13"/>
      <c r="B526" s="231"/>
      <c r="C526" s="232"/>
      <c r="D526" s="233" t="s">
        <v>154</v>
      </c>
      <c r="E526" s="234" t="s">
        <v>1</v>
      </c>
      <c r="F526" s="235" t="s">
        <v>911</v>
      </c>
      <c r="G526" s="232"/>
      <c r="H526" s="234" t="s">
        <v>1</v>
      </c>
      <c r="I526" s="236"/>
      <c r="J526" s="232"/>
      <c r="K526" s="232"/>
      <c r="L526" s="237"/>
      <c r="M526" s="238"/>
      <c r="N526" s="239"/>
      <c r="O526" s="239"/>
      <c r="P526" s="239"/>
      <c r="Q526" s="239"/>
      <c r="R526" s="239"/>
      <c r="S526" s="239"/>
      <c r="T526" s="240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1" t="s">
        <v>154</v>
      </c>
      <c r="AU526" s="241" t="s">
        <v>83</v>
      </c>
      <c r="AV526" s="13" t="s">
        <v>81</v>
      </c>
      <c r="AW526" s="13" t="s">
        <v>30</v>
      </c>
      <c r="AX526" s="13" t="s">
        <v>73</v>
      </c>
      <c r="AY526" s="241" t="s">
        <v>146</v>
      </c>
    </row>
    <row r="527" s="14" customFormat="1">
      <c r="A527" s="14"/>
      <c r="B527" s="242"/>
      <c r="C527" s="243"/>
      <c r="D527" s="233" t="s">
        <v>154</v>
      </c>
      <c r="E527" s="244" t="s">
        <v>1</v>
      </c>
      <c r="F527" s="245" t="s">
        <v>912</v>
      </c>
      <c r="G527" s="243"/>
      <c r="H527" s="246">
        <v>35.304000000000004</v>
      </c>
      <c r="I527" s="247"/>
      <c r="J527" s="243"/>
      <c r="K527" s="243"/>
      <c r="L527" s="248"/>
      <c r="M527" s="249"/>
      <c r="N527" s="250"/>
      <c r="O527" s="250"/>
      <c r="P527" s="250"/>
      <c r="Q527" s="250"/>
      <c r="R527" s="250"/>
      <c r="S527" s="250"/>
      <c r="T527" s="251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52" t="s">
        <v>154</v>
      </c>
      <c r="AU527" s="252" t="s">
        <v>83</v>
      </c>
      <c r="AV527" s="14" t="s">
        <v>83</v>
      </c>
      <c r="AW527" s="14" t="s">
        <v>30</v>
      </c>
      <c r="AX527" s="14" t="s">
        <v>73</v>
      </c>
      <c r="AY527" s="252" t="s">
        <v>146</v>
      </c>
    </row>
    <row r="528" s="14" customFormat="1">
      <c r="A528" s="14"/>
      <c r="B528" s="242"/>
      <c r="C528" s="243"/>
      <c r="D528" s="233" t="s">
        <v>154</v>
      </c>
      <c r="E528" s="244" t="s">
        <v>1</v>
      </c>
      <c r="F528" s="245" t="s">
        <v>913</v>
      </c>
      <c r="G528" s="243"/>
      <c r="H528" s="246">
        <v>5.12</v>
      </c>
      <c r="I528" s="247"/>
      <c r="J528" s="243"/>
      <c r="K528" s="243"/>
      <c r="L528" s="248"/>
      <c r="M528" s="249"/>
      <c r="N528" s="250"/>
      <c r="O528" s="250"/>
      <c r="P528" s="250"/>
      <c r="Q528" s="250"/>
      <c r="R528" s="250"/>
      <c r="S528" s="250"/>
      <c r="T528" s="251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2" t="s">
        <v>154</v>
      </c>
      <c r="AU528" s="252" t="s">
        <v>83</v>
      </c>
      <c r="AV528" s="14" t="s">
        <v>83</v>
      </c>
      <c r="AW528" s="14" t="s">
        <v>30</v>
      </c>
      <c r="AX528" s="14" t="s">
        <v>73</v>
      </c>
      <c r="AY528" s="252" t="s">
        <v>146</v>
      </c>
    </row>
    <row r="529" s="13" customFormat="1">
      <c r="A529" s="13"/>
      <c r="B529" s="231"/>
      <c r="C529" s="232"/>
      <c r="D529" s="233" t="s">
        <v>154</v>
      </c>
      <c r="E529" s="234" t="s">
        <v>1</v>
      </c>
      <c r="F529" s="235" t="s">
        <v>196</v>
      </c>
      <c r="G529" s="232"/>
      <c r="H529" s="234" t="s">
        <v>1</v>
      </c>
      <c r="I529" s="236"/>
      <c r="J529" s="232"/>
      <c r="K529" s="232"/>
      <c r="L529" s="237"/>
      <c r="M529" s="238"/>
      <c r="N529" s="239"/>
      <c r="O529" s="239"/>
      <c r="P529" s="239"/>
      <c r="Q529" s="239"/>
      <c r="R529" s="239"/>
      <c r="S529" s="239"/>
      <c r="T529" s="240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1" t="s">
        <v>154</v>
      </c>
      <c r="AU529" s="241" t="s">
        <v>83</v>
      </c>
      <c r="AV529" s="13" t="s">
        <v>81</v>
      </c>
      <c r="AW529" s="13" t="s">
        <v>30</v>
      </c>
      <c r="AX529" s="13" t="s">
        <v>73</v>
      </c>
      <c r="AY529" s="241" t="s">
        <v>146</v>
      </c>
    </row>
    <row r="530" s="14" customFormat="1">
      <c r="A530" s="14"/>
      <c r="B530" s="242"/>
      <c r="C530" s="243"/>
      <c r="D530" s="233" t="s">
        <v>154</v>
      </c>
      <c r="E530" s="244" t="s">
        <v>1</v>
      </c>
      <c r="F530" s="245" t="s">
        <v>197</v>
      </c>
      <c r="G530" s="243"/>
      <c r="H530" s="246">
        <v>0.88</v>
      </c>
      <c r="I530" s="247"/>
      <c r="J530" s="243"/>
      <c r="K530" s="243"/>
      <c r="L530" s="248"/>
      <c r="M530" s="249"/>
      <c r="N530" s="250"/>
      <c r="O530" s="250"/>
      <c r="P530" s="250"/>
      <c r="Q530" s="250"/>
      <c r="R530" s="250"/>
      <c r="S530" s="250"/>
      <c r="T530" s="251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2" t="s">
        <v>154</v>
      </c>
      <c r="AU530" s="252" t="s">
        <v>83</v>
      </c>
      <c r="AV530" s="14" t="s">
        <v>83</v>
      </c>
      <c r="AW530" s="14" t="s">
        <v>30</v>
      </c>
      <c r="AX530" s="14" t="s">
        <v>73</v>
      </c>
      <c r="AY530" s="252" t="s">
        <v>146</v>
      </c>
    </row>
    <row r="531" s="13" customFormat="1">
      <c r="A531" s="13"/>
      <c r="B531" s="231"/>
      <c r="C531" s="232"/>
      <c r="D531" s="233" t="s">
        <v>154</v>
      </c>
      <c r="E531" s="234" t="s">
        <v>1</v>
      </c>
      <c r="F531" s="235" t="s">
        <v>794</v>
      </c>
      <c r="G531" s="232"/>
      <c r="H531" s="234" t="s">
        <v>1</v>
      </c>
      <c r="I531" s="236"/>
      <c r="J531" s="232"/>
      <c r="K531" s="232"/>
      <c r="L531" s="237"/>
      <c r="M531" s="238"/>
      <c r="N531" s="239"/>
      <c r="O531" s="239"/>
      <c r="P531" s="239"/>
      <c r="Q531" s="239"/>
      <c r="R531" s="239"/>
      <c r="S531" s="239"/>
      <c r="T531" s="240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1" t="s">
        <v>154</v>
      </c>
      <c r="AU531" s="241" t="s">
        <v>83</v>
      </c>
      <c r="AV531" s="13" t="s">
        <v>81</v>
      </c>
      <c r="AW531" s="13" t="s">
        <v>30</v>
      </c>
      <c r="AX531" s="13" t="s">
        <v>73</v>
      </c>
      <c r="AY531" s="241" t="s">
        <v>146</v>
      </c>
    </row>
    <row r="532" s="14" customFormat="1">
      <c r="A532" s="14"/>
      <c r="B532" s="242"/>
      <c r="C532" s="243"/>
      <c r="D532" s="233" t="s">
        <v>154</v>
      </c>
      <c r="E532" s="244" t="s">
        <v>1</v>
      </c>
      <c r="F532" s="245" t="s">
        <v>914</v>
      </c>
      <c r="G532" s="243"/>
      <c r="H532" s="246">
        <v>16.424</v>
      </c>
      <c r="I532" s="247"/>
      <c r="J532" s="243"/>
      <c r="K532" s="243"/>
      <c r="L532" s="248"/>
      <c r="M532" s="249"/>
      <c r="N532" s="250"/>
      <c r="O532" s="250"/>
      <c r="P532" s="250"/>
      <c r="Q532" s="250"/>
      <c r="R532" s="250"/>
      <c r="S532" s="250"/>
      <c r="T532" s="251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2" t="s">
        <v>154</v>
      </c>
      <c r="AU532" s="252" t="s">
        <v>83</v>
      </c>
      <c r="AV532" s="14" t="s">
        <v>83</v>
      </c>
      <c r="AW532" s="14" t="s">
        <v>30</v>
      </c>
      <c r="AX532" s="14" t="s">
        <v>73</v>
      </c>
      <c r="AY532" s="252" t="s">
        <v>146</v>
      </c>
    </row>
    <row r="533" s="13" customFormat="1">
      <c r="A533" s="13"/>
      <c r="B533" s="231"/>
      <c r="C533" s="232"/>
      <c r="D533" s="233" t="s">
        <v>154</v>
      </c>
      <c r="E533" s="234" t="s">
        <v>1</v>
      </c>
      <c r="F533" s="235" t="s">
        <v>915</v>
      </c>
      <c r="G533" s="232"/>
      <c r="H533" s="234" t="s">
        <v>1</v>
      </c>
      <c r="I533" s="236"/>
      <c r="J533" s="232"/>
      <c r="K533" s="232"/>
      <c r="L533" s="237"/>
      <c r="M533" s="238"/>
      <c r="N533" s="239"/>
      <c r="O533" s="239"/>
      <c r="P533" s="239"/>
      <c r="Q533" s="239"/>
      <c r="R533" s="239"/>
      <c r="S533" s="239"/>
      <c r="T533" s="240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1" t="s">
        <v>154</v>
      </c>
      <c r="AU533" s="241" t="s">
        <v>83</v>
      </c>
      <c r="AV533" s="13" t="s">
        <v>81</v>
      </c>
      <c r="AW533" s="13" t="s">
        <v>30</v>
      </c>
      <c r="AX533" s="13" t="s">
        <v>73</v>
      </c>
      <c r="AY533" s="241" t="s">
        <v>146</v>
      </c>
    </row>
    <row r="534" s="14" customFormat="1">
      <c r="A534" s="14"/>
      <c r="B534" s="242"/>
      <c r="C534" s="243"/>
      <c r="D534" s="233" t="s">
        <v>154</v>
      </c>
      <c r="E534" s="244" t="s">
        <v>1</v>
      </c>
      <c r="F534" s="245" t="s">
        <v>916</v>
      </c>
      <c r="G534" s="243"/>
      <c r="H534" s="246">
        <v>0.39</v>
      </c>
      <c r="I534" s="247"/>
      <c r="J534" s="243"/>
      <c r="K534" s="243"/>
      <c r="L534" s="248"/>
      <c r="M534" s="249"/>
      <c r="N534" s="250"/>
      <c r="O534" s="250"/>
      <c r="P534" s="250"/>
      <c r="Q534" s="250"/>
      <c r="R534" s="250"/>
      <c r="S534" s="250"/>
      <c r="T534" s="251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2" t="s">
        <v>154</v>
      </c>
      <c r="AU534" s="252" t="s">
        <v>83</v>
      </c>
      <c r="AV534" s="14" t="s">
        <v>83</v>
      </c>
      <c r="AW534" s="14" t="s">
        <v>30</v>
      </c>
      <c r="AX534" s="14" t="s">
        <v>73</v>
      </c>
      <c r="AY534" s="252" t="s">
        <v>146</v>
      </c>
    </row>
    <row r="535" s="15" customFormat="1">
      <c r="A535" s="15"/>
      <c r="B535" s="253"/>
      <c r="C535" s="254"/>
      <c r="D535" s="233" t="s">
        <v>154</v>
      </c>
      <c r="E535" s="255" t="s">
        <v>1</v>
      </c>
      <c r="F535" s="256" t="s">
        <v>157</v>
      </c>
      <c r="G535" s="254"/>
      <c r="H535" s="257">
        <v>58.118</v>
      </c>
      <c r="I535" s="258"/>
      <c r="J535" s="254"/>
      <c r="K535" s="254"/>
      <c r="L535" s="259"/>
      <c r="M535" s="260"/>
      <c r="N535" s="261"/>
      <c r="O535" s="261"/>
      <c r="P535" s="261"/>
      <c r="Q535" s="261"/>
      <c r="R535" s="261"/>
      <c r="S535" s="261"/>
      <c r="T535" s="262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63" t="s">
        <v>154</v>
      </c>
      <c r="AU535" s="263" t="s">
        <v>83</v>
      </c>
      <c r="AV535" s="15" t="s">
        <v>153</v>
      </c>
      <c r="AW535" s="15" t="s">
        <v>30</v>
      </c>
      <c r="AX535" s="15" t="s">
        <v>81</v>
      </c>
      <c r="AY535" s="263" t="s">
        <v>146</v>
      </c>
    </row>
    <row r="536" s="2" customFormat="1" ht="37.8" customHeight="1">
      <c r="A536" s="38"/>
      <c r="B536" s="39"/>
      <c r="C536" s="218" t="s">
        <v>468</v>
      </c>
      <c r="D536" s="218" t="s">
        <v>149</v>
      </c>
      <c r="E536" s="219" t="s">
        <v>639</v>
      </c>
      <c r="F536" s="220" t="s">
        <v>640</v>
      </c>
      <c r="G536" s="221" t="s">
        <v>175</v>
      </c>
      <c r="H536" s="222">
        <v>56.848</v>
      </c>
      <c r="I536" s="223"/>
      <c r="J536" s="224">
        <f>ROUND(I536*H536,2)</f>
        <v>0</v>
      </c>
      <c r="K536" s="220" t="s">
        <v>161</v>
      </c>
      <c r="L536" s="44"/>
      <c r="M536" s="225" t="s">
        <v>1</v>
      </c>
      <c r="N536" s="226" t="s">
        <v>38</v>
      </c>
      <c r="O536" s="91"/>
      <c r="P536" s="227">
        <f>O536*H536</f>
        <v>0</v>
      </c>
      <c r="Q536" s="227">
        <v>0</v>
      </c>
      <c r="R536" s="227">
        <f>Q536*H536</f>
        <v>0</v>
      </c>
      <c r="S536" s="227">
        <v>0</v>
      </c>
      <c r="T536" s="228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229" t="s">
        <v>192</v>
      </c>
      <c r="AT536" s="229" t="s">
        <v>149</v>
      </c>
      <c r="AU536" s="229" t="s">
        <v>83</v>
      </c>
      <c r="AY536" s="17" t="s">
        <v>146</v>
      </c>
      <c r="BE536" s="230">
        <f>IF(N536="základní",J536,0)</f>
        <v>0</v>
      </c>
      <c r="BF536" s="230">
        <f>IF(N536="snížená",J536,0)</f>
        <v>0</v>
      </c>
      <c r="BG536" s="230">
        <f>IF(N536="zákl. přenesená",J536,0)</f>
        <v>0</v>
      </c>
      <c r="BH536" s="230">
        <f>IF(N536="sníž. přenesená",J536,0)</f>
        <v>0</v>
      </c>
      <c r="BI536" s="230">
        <f>IF(N536="nulová",J536,0)</f>
        <v>0</v>
      </c>
      <c r="BJ536" s="17" t="s">
        <v>81</v>
      </c>
      <c r="BK536" s="230">
        <f>ROUND(I536*H536,2)</f>
        <v>0</v>
      </c>
      <c r="BL536" s="17" t="s">
        <v>192</v>
      </c>
      <c r="BM536" s="229" t="s">
        <v>917</v>
      </c>
    </row>
    <row r="537" s="13" customFormat="1">
      <c r="A537" s="13"/>
      <c r="B537" s="231"/>
      <c r="C537" s="232"/>
      <c r="D537" s="233" t="s">
        <v>154</v>
      </c>
      <c r="E537" s="234" t="s">
        <v>1</v>
      </c>
      <c r="F537" s="235" t="s">
        <v>911</v>
      </c>
      <c r="G537" s="232"/>
      <c r="H537" s="234" t="s">
        <v>1</v>
      </c>
      <c r="I537" s="236"/>
      <c r="J537" s="232"/>
      <c r="K537" s="232"/>
      <c r="L537" s="237"/>
      <c r="M537" s="238"/>
      <c r="N537" s="239"/>
      <c r="O537" s="239"/>
      <c r="P537" s="239"/>
      <c r="Q537" s="239"/>
      <c r="R537" s="239"/>
      <c r="S537" s="239"/>
      <c r="T537" s="240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1" t="s">
        <v>154</v>
      </c>
      <c r="AU537" s="241" t="s">
        <v>83</v>
      </c>
      <c r="AV537" s="13" t="s">
        <v>81</v>
      </c>
      <c r="AW537" s="13" t="s">
        <v>30</v>
      </c>
      <c r="AX537" s="13" t="s">
        <v>73</v>
      </c>
      <c r="AY537" s="241" t="s">
        <v>146</v>
      </c>
    </row>
    <row r="538" s="14" customFormat="1">
      <c r="A538" s="14"/>
      <c r="B538" s="242"/>
      <c r="C538" s="243"/>
      <c r="D538" s="233" t="s">
        <v>154</v>
      </c>
      <c r="E538" s="244" t="s">
        <v>1</v>
      </c>
      <c r="F538" s="245" t="s">
        <v>912</v>
      </c>
      <c r="G538" s="243"/>
      <c r="H538" s="246">
        <v>35.304000000000004</v>
      </c>
      <c r="I538" s="247"/>
      <c r="J538" s="243"/>
      <c r="K538" s="243"/>
      <c r="L538" s="248"/>
      <c r="M538" s="249"/>
      <c r="N538" s="250"/>
      <c r="O538" s="250"/>
      <c r="P538" s="250"/>
      <c r="Q538" s="250"/>
      <c r="R538" s="250"/>
      <c r="S538" s="250"/>
      <c r="T538" s="251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52" t="s">
        <v>154</v>
      </c>
      <c r="AU538" s="252" t="s">
        <v>83</v>
      </c>
      <c r="AV538" s="14" t="s">
        <v>83</v>
      </c>
      <c r="AW538" s="14" t="s">
        <v>30</v>
      </c>
      <c r="AX538" s="14" t="s">
        <v>73</v>
      </c>
      <c r="AY538" s="252" t="s">
        <v>146</v>
      </c>
    </row>
    <row r="539" s="14" customFormat="1">
      <c r="A539" s="14"/>
      <c r="B539" s="242"/>
      <c r="C539" s="243"/>
      <c r="D539" s="233" t="s">
        <v>154</v>
      </c>
      <c r="E539" s="244" t="s">
        <v>1</v>
      </c>
      <c r="F539" s="245" t="s">
        <v>913</v>
      </c>
      <c r="G539" s="243"/>
      <c r="H539" s="246">
        <v>5.12</v>
      </c>
      <c r="I539" s="247"/>
      <c r="J539" s="243"/>
      <c r="K539" s="243"/>
      <c r="L539" s="248"/>
      <c r="M539" s="249"/>
      <c r="N539" s="250"/>
      <c r="O539" s="250"/>
      <c r="P539" s="250"/>
      <c r="Q539" s="250"/>
      <c r="R539" s="250"/>
      <c r="S539" s="250"/>
      <c r="T539" s="251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2" t="s">
        <v>154</v>
      </c>
      <c r="AU539" s="252" t="s">
        <v>83</v>
      </c>
      <c r="AV539" s="14" t="s">
        <v>83</v>
      </c>
      <c r="AW539" s="14" t="s">
        <v>30</v>
      </c>
      <c r="AX539" s="14" t="s">
        <v>73</v>
      </c>
      <c r="AY539" s="252" t="s">
        <v>146</v>
      </c>
    </row>
    <row r="540" s="13" customFormat="1">
      <c r="A540" s="13"/>
      <c r="B540" s="231"/>
      <c r="C540" s="232"/>
      <c r="D540" s="233" t="s">
        <v>154</v>
      </c>
      <c r="E540" s="234" t="s">
        <v>1</v>
      </c>
      <c r="F540" s="235" t="s">
        <v>794</v>
      </c>
      <c r="G540" s="232"/>
      <c r="H540" s="234" t="s">
        <v>1</v>
      </c>
      <c r="I540" s="236"/>
      <c r="J540" s="232"/>
      <c r="K540" s="232"/>
      <c r="L540" s="237"/>
      <c r="M540" s="238"/>
      <c r="N540" s="239"/>
      <c r="O540" s="239"/>
      <c r="P540" s="239"/>
      <c r="Q540" s="239"/>
      <c r="R540" s="239"/>
      <c r="S540" s="239"/>
      <c r="T540" s="240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1" t="s">
        <v>154</v>
      </c>
      <c r="AU540" s="241" t="s">
        <v>83</v>
      </c>
      <c r="AV540" s="13" t="s">
        <v>81</v>
      </c>
      <c r="AW540" s="13" t="s">
        <v>30</v>
      </c>
      <c r="AX540" s="13" t="s">
        <v>73</v>
      </c>
      <c r="AY540" s="241" t="s">
        <v>146</v>
      </c>
    </row>
    <row r="541" s="14" customFormat="1">
      <c r="A541" s="14"/>
      <c r="B541" s="242"/>
      <c r="C541" s="243"/>
      <c r="D541" s="233" t="s">
        <v>154</v>
      </c>
      <c r="E541" s="244" t="s">
        <v>1</v>
      </c>
      <c r="F541" s="245" t="s">
        <v>914</v>
      </c>
      <c r="G541" s="243"/>
      <c r="H541" s="246">
        <v>16.424</v>
      </c>
      <c r="I541" s="247"/>
      <c r="J541" s="243"/>
      <c r="K541" s="243"/>
      <c r="L541" s="248"/>
      <c r="M541" s="249"/>
      <c r="N541" s="250"/>
      <c r="O541" s="250"/>
      <c r="P541" s="250"/>
      <c r="Q541" s="250"/>
      <c r="R541" s="250"/>
      <c r="S541" s="250"/>
      <c r="T541" s="251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2" t="s">
        <v>154</v>
      </c>
      <c r="AU541" s="252" t="s">
        <v>83</v>
      </c>
      <c r="AV541" s="14" t="s">
        <v>83</v>
      </c>
      <c r="AW541" s="14" t="s">
        <v>30</v>
      </c>
      <c r="AX541" s="14" t="s">
        <v>73</v>
      </c>
      <c r="AY541" s="252" t="s">
        <v>146</v>
      </c>
    </row>
    <row r="542" s="15" customFormat="1">
      <c r="A542" s="15"/>
      <c r="B542" s="253"/>
      <c r="C542" s="254"/>
      <c r="D542" s="233" t="s">
        <v>154</v>
      </c>
      <c r="E542" s="255" t="s">
        <v>1</v>
      </c>
      <c r="F542" s="256" t="s">
        <v>157</v>
      </c>
      <c r="G542" s="254"/>
      <c r="H542" s="257">
        <v>56.848</v>
      </c>
      <c r="I542" s="258"/>
      <c r="J542" s="254"/>
      <c r="K542" s="254"/>
      <c r="L542" s="259"/>
      <c r="M542" s="260"/>
      <c r="N542" s="261"/>
      <c r="O542" s="261"/>
      <c r="P542" s="261"/>
      <c r="Q542" s="261"/>
      <c r="R542" s="261"/>
      <c r="S542" s="261"/>
      <c r="T542" s="262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63" t="s">
        <v>154</v>
      </c>
      <c r="AU542" s="263" t="s">
        <v>83</v>
      </c>
      <c r="AV542" s="15" t="s">
        <v>153</v>
      </c>
      <c r="AW542" s="15" t="s">
        <v>30</v>
      </c>
      <c r="AX542" s="15" t="s">
        <v>81</v>
      </c>
      <c r="AY542" s="263" t="s">
        <v>146</v>
      </c>
    </row>
    <row r="543" s="2" customFormat="1" ht="24.15" customHeight="1">
      <c r="A543" s="38"/>
      <c r="B543" s="39"/>
      <c r="C543" s="269" t="s">
        <v>918</v>
      </c>
      <c r="D543" s="269" t="s">
        <v>437</v>
      </c>
      <c r="E543" s="270" t="s">
        <v>643</v>
      </c>
      <c r="F543" s="271" t="s">
        <v>644</v>
      </c>
      <c r="G543" s="272" t="s">
        <v>175</v>
      </c>
      <c r="H543" s="273">
        <v>66.836</v>
      </c>
      <c r="I543" s="274"/>
      <c r="J543" s="275">
        <f>ROUND(I543*H543,2)</f>
        <v>0</v>
      </c>
      <c r="K543" s="271" t="s">
        <v>161</v>
      </c>
      <c r="L543" s="276"/>
      <c r="M543" s="277" t="s">
        <v>1</v>
      </c>
      <c r="N543" s="278" t="s">
        <v>38</v>
      </c>
      <c r="O543" s="91"/>
      <c r="P543" s="227">
        <f>O543*H543</f>
        <v>0</v>
      </c>
      <c r="Q543" s="227">
        <v>0</v>
      </c>
      <c r="R543" s="227">
        <f>Q543*H543</f>
        <v>0</v>
      </c>
      <c r="S543" s="227">
        <v>0</v>
      </c>
      <c r="T543" s="228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29" t="s">
        <v>240</v>
      </c>
      <c r="AT543" s="229" t="s">
        <v>437</v>
      </c>
      <c r="AU543" s="229" t="s">
        <v>83</v>
      </c>
      <c r="AY543" s="17" t="s">
        <v>146</v>
      </c>
      <c r="BE543" s="230">
        <f>IF(N543="základní",J543,0)</f>
        <v>0</v>
      </c>
      <c r="BF543" s="230">
        <f>IF(N543="snížená",J543,0)</f>
        <v>0</v>
      </c>
      <c r="BG543" s="230">
        <f>IF(N543="zákl. přenesená",J543,0)</f>
        <v>0</v>
      </c>
      <c r="BH543" s="230">
        <f>IF(N543="sníž. přenesená",J543,0)</f>
        <v>0</v>
      </c>
      <c r="BI543" s="230">
        <f>IF(N543="nulová",J543,0)</f>
        <v>0</v>
      </c>
      <c r="BJ543" s="17" t="s">
        <v>81</v>
      </c>
      <c r="BK543" s="230">
        <f>ROUND(I543*H543,2)</f>
        <v>0</v>
      </c>
      <c r="BL543" s="17" t="s">
        <v>192</v>
      </c>
      <c r="BM543" s="229" t="s">
        <v>919</v>
      </c>
    </row>
    <row r="544" s="14" customFormat="1">
      <c r="A544" s="14"/>
      <c r="B544" s="242"/>
      <c r="C544" s="243"/>
      <c r="D544" s="233" t="s">
        <v>154</v>
      </c>
      <c r="E544" s="244" t="s">
        <v>1</v>
      </c>
      <c r="F544" s="245" t="s">
        <v>920</v>
      </c>
      <c r="G544" s="243"/>
      <c r="H544" s="246">
        <v>65.375</v>
      </c>
      <c r="I544" s="247"/>
      <c r="J544" s="243"/>
      <c r="K544" s="243"/>
      <c r="L544" s="248"/>
      <c r="M544" s="249"/>
      <c r="N544" s="250"/>
      <c r="O544" s="250"/>
      <c r="P544" s="250"/>
      <c r="Q544" s="250"/>
      <c r="R544" s="250"/>
      <c r="S544" s="250"/>
      <c r="T544" s="251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2" t="s">
        <v>154</v>
      </c>
      <c r="AU544" s="252" t="s">
        <v>83</v>
      </c>
      <c r="AV544" s="14" t="s">
        <v>83</v>
      </c>
      <c r="AW544" s="14" t="s">
        <v>30</v>
      </c>
      <c r="AX544" s="14" t="s">
        <v>73</v>
      </c>
      <c r="AY544" s="252" t="s">
        <v>146</v>
      </c>
    </row>
    <row r="545" s="13" customFormat="1">
      <c r="A545" s="13"/>
      <c r="B545" s="231"/>
      <c r="C545" s="232"/>
      <c r="D545" s="233" t="s">
        <v>154</v>
      </c>
      <c r="E545" s="234" t="s">
        <v>1</v>
      </c>
      <c r="F545" s="235" t="s">
        <v>196</v>
      </c>
      <c r="G545" s="232"/>
      <c r="H545" s="234" t="s">
        <v>1</v>
      </c>
      <c r="I545" s="236"/>
      <c r="J545" s="232"/>
      <c r="K545" s="232"/>
      <c r="L545" s="237"/>
      <c r="M545" s="238"/>
      <c r="N545" s="239"/>
      <c r="O545" s="239"/>
      <c r="P545" s="239"/>
      <c r="Q545" s="239"/>
      <c r="R545" s="239"/>
      <c r="S545" s="239"/>
      <c r="T545" s="240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1" t="s">
        <v>154</v>
      </c>
      <c r="AU545" s="241" t="s">
        <v>83</v>
      </c>
      <c r="AV545" s="13" t="s">
        <v>81</v>
      </c>
      <c r="AW545" s="13" t="s">
        <v>30</v>
      </c>
      <c r="AX545" s="13" t="s">
        <v>73</v>
      </c>
      <c r="AY545" s="241" t="s">
        <v>146</v>
      </c>
    </row>
    <row r="546" s="14" customFormat="1">
      <c r="A546" s="14"/>
      <c r="B546" s="242"/>
      <c r="C546" s="243"/>
      <c r="D546" s="233" t="s">
        <v>154</v>
      </c>
      <c r="E546" s="244" t="s">
        <v>1</v>
      </c>
      <c r="F546" s="245" t="s">
        <v>647</v>
      </c>
      <c r="G546" s="243"/>
      <c r="H546" s="246">
        <v>1.0120000000000002</v>
      </c>
      <c r="I546" s="247"/>
      <c r="J546" s="243"/>
      <c r="K546" s="243"/>
      <c r="L546" s="248"/>
      <c r="M546" s="249"/>
      <c r="N546" s="250"/>
      <c r="O546" s="250"/>
      <c r="P546" s="250"/>
      <c r="Q546" s="250"/>
      <c r="R546" s="250"/>
      <c r="S546" s="250"/>
      <c r="T546" s="251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2" t="s">
        <v>154</v>
      </c>
      <c r="AU546" s="252" t="s">
        <v>83</v>
      </c>
      <c r="AV546" s="14" t="s">
        <v>83</v>
      </c>
      <c r="AW546" s="14" t="s">
        <v>30</v>
      </c>
      <c r="AX546" s="14" t="s">
        <v>73</v>
      </c>
      <c r="AY546" s="252" t="s">
        <v>146</v>
      </c>
    </row>
    <row r="547" s="13" customFormat="1">
      <c r="A547" s="13"/>
      <c r="B547" s="231"/>
      <c r="C547" s="232"/>
      <c r="D547" s="233" t="s">
        <v>154</v>
      </c>
      <c r="E547" s="234" t="s">
        <v>1</v>
      </c>
      <c r="F547" s="235" t="s">
        <v>921</v>
      </c>
      <c r="G547" s="232"/>
      <c r="H547" s="234" t="s">
        <v>1</v>
      </c>
      <c r="I547" s="236"/>
      <c r="J547" s="232"/>
      <c r="K547" s="232"/>
      <c r="L547" s="237"/>
      <c r="M547" s="238"/>
      <c r="N547" s="239"/>
      <c r="O547" s="239"/>
      <c r="P547" s="239"/>
      <c r="Q547" s="239"/>
      <c r="R547" s="239"/>
      <c r="S547" s="239"/>
      <c r="T547" s="240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1" t="s">
        <v>154</v>
      </c>
      <c r="AU547" s="241" t="s">
        <v>83</v>
      </c>
      <c r="AV547" s="13" t="s">
        <v>81</v>
      </c>
      <c r="AW547" s="13" t="s">
        <v>30</v>
      </c>
      <c r="AX547" s="13" t="s">
        <v>73</v>
      </c>
      <c r="AY547" s="241" t="s">
        <v>146</v>
      </c>
    </row>
    <row r="548" s="14" customFormat="1">
      <c r="A548" s="14"/>
      <c r="B548" s="242"/>
      <c r="C548" s="243"/>
      <c r="D548" s="233" t="s">
        <v>154</v>
      </c>
      <c r="E548" s="244" t="s">
        <v>1</v>
      </c>
      <c r="F548" s="245" t="s">
        <v>922</v>
      </c>
      <c r="G548" s="243"/>
      <c r="H548" s="246">
        <v>0.449</v>
      </c>
      <c r="I548" s="247"/>
      <c r="J548" s="243"/>
      <c r="K548" s="243"/>
      <c r="L548" s="248"/>
      <c r="M548" s="249"/>
      <c r="N548" s="250"/>
      <c r="O548" s="250"/>
      <c r="P548" s="250"/>
      <c r="Q548" s="250"/>
      <c r="R548" s="250"/>
      <c r="S548" s="250"/>
      <c r="T548" s="251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2" t="s">
        <v>154</v>
      </c>
      <c r="AU548" s="252" t="s">
        <v>83</v>
      </c>
      <c r="AV548" s="14" t="s">
        <v>83</v>
      </c>
      <c r="AW548" s="14" t="s">
        <v>30</v>
      </c>
      <c r="AX548" s="14" t="s">
        <v>73</v>
      </c>
      <c r="AY548" s="252" t="s">
        <v>146</v>
      </c>
    </row>
    <row r="549" s="15" customFormat="1">
      <c r="A549" s="15"/>
      <c r="B549" s="253"/>
      <c r="C549" s="254"/>
      <c r="D549" s="233" t="s">
        <v>154</v>
      </c>
      <c r="E549" s="255" t="s">
        <v>1</v>
      </c>
      <c r="F549" s="256" t="s">
        <v>157</v>
      </c>
      <c r="G549" s="254"/>
      <c r="H549" s="257">
        <v>66.836</v>
      </c>
      <c r="I549" s="258"/>
      <c r="J549" s="254"/>
      <c r="K549" s="254"/>
      <c r="L549" s="259"/>
      <c r="M549" s="260"/>
      <c r="N549" s="261"/>
      <c r="O549" s="261"/>
      <c r="P549" s="261"/>
      <c r="Q549" s="261"/>
      <c r="R549" s="261"/>
      <c r="S549" s="261"/>
      <c r="T549" s="262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63" t="s">
        <v>154</v>
      </c>
      <c r="AU549" s="263" t="s">
        <v>83</v>
      </c>
      <c r="AV549" s="15" t="s">
        <v>153</v>
      </c>
      <c r="AW549" s="15" t="s">
        <v>30</v>
      </c>
      <c r="AX549" s="15" t="s">
        <v>81</v>
      </c>
      <c r="AY549" s="263" t="s">
        <v>146</v>
      </c>
    </row>
    <row r="550" s="2" customFormat="1" ht="21.75" customHeight="1">
      <c r="A550" s="38"/>
      <c r="B550" s="39"/>
      <c r="C550" s="218" t="s">
        <v>471</v>
      </c>
      <c r="D550" s="218" t="s">
        <v>149</v>
      </c>
      <c r="E550" s="219" t="s">
        <v>649</v>
      </c>
      <c r="F550" s="220" t="s">
        <v>650</v>
      </c>
      <c r="G550" s="221" t="s">
        <v>175</v>
      </c>
      <c r="H550" s="222">
        <v>69.599999999999992</v>
      </c>
      <c r="I550" s="223"/>
      <c r="J550" s="224">
        <f>ROUND(I550*H550,2)</f>
        <v>0</v>
      </c>
      <c r="K550" s="220" t="s">
        <v>161</v>
      </c>
      <c r="L550" s="44"/>
      <c r="M550" s="225" t="s">
        <v>1</v>
      </c>
      <c r="N550" s="226" t="s">
        <v>38</v>
      </c>
      <c r="O550" s="91"/>
      <c r="P550" s="227">
        <f>O550*H550</f>
        <v>0</v>
      </c>
      <c r="Q550" s="227">
        <v>0</v>
      </c>
      <c r="R550" s="227">
        <f>Q550*H550</f>
        <v>0</v>
      </c>
      <c r="S550" s="227">
        <v>0</v>
      </c>
      <c r="T550" s="228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229" t="s">
        <v>192</v>
      </c>
      <c r="AT550" s="229" t="s">
        <v>149</v>
      </c>
      <c r="AU550" s="229" t="s">
        <v>83</v>
      </c>
      <c r="AY550" s="17" t="s">
        <v>146</v>
      </c>
      <c r="BE550" s="230">
        <f>IF(N550="základní",J550,0)</f>
        <v>0</v>
      </c>
      <c r="BF550" s="230">
        <f>IF(N550="snížená",J550,0)</f>
        <v>0</v>
      </c>
      <c r="BG550" s="230">
        <f>IF(N550="zákl. přenesená",J550,0)</f>
        <v>0</v>
      </c>
      <c r="BH550" s="230">
        <f>IF(N550="sníž. přenesená",J550,0)</f>
        <v>0</v>
      </c>
      <c r="BI550" s="230">
        <f>IF(N550="nulová",J550,0)</f>
        <v>0</v>
      </c>
      <c r="BJ550" s="17" t="s">
        <v>81</v>
      </c>
      <c r="BK550" s="230">
        <f>ROUND(I550*H550,2)</f>
        <v>0</v>
      </c>
      <c r="BL550" s="17" t="s">
        <v>192</v>
      </c>
      <c r="BM550" s="229" t="s">
        <v>923</v>
      </c>
    </row>
    <row r="551" s="13" customFormat="1">
      <c r="A551" s="13"/>
      <c r="B551" s="231"/>
      <c r="C551" s="232"/>
      <c r="D551" s="233" t="s">
        <v>154</v>
      </c>
      <c r="E551" s="234" t="s">
        <v>1</v>
      </c>
      <c r="F551" s="235" t="s">
        <v>652</v>
      </c>
      <c r="G551" s="232"/>
      <c r="H551" s="234" t="s">
        <v>1</v>
      </c>
      <c r="I551" s="236"/>
      <c r="J551" s="232"/>
      <c r="K551" s="232"/>
      <c r="L551" s="237"/>
      <c r="M551" s="238"/>
      <c r="N551" s="239"/>
      <c r="O551" s="239"/>
      <c r="P551" s="239"/>
      <c r="Q551" s="239"/>
      <c r="R551" s="239"/>
      <c r="S551" s="239"/>
      <c r="T551" s="240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1" t="s">
        <v>154</v>
      </c>
      <c r="AU551" s="241" t="s">
        <v>83</v>
      </c>
      <c r="AV551" s="13" t="s">
        <v>81</v>
      </c>
      <c r="AW551" s="13" t="s">
        <v>30</v>
      </c>
      <c r="AX551" s="13" t="s">
        <v>73</v>
      </c>
      <c r="AY551" s="241" t="s">
        <v>146</v>
      </c>
    </row>
    <row r="552" s="14" customFormat="1">
      <c r="A552" s="14"/>
      <c r="B552" s="242"/>
      <c r="C552" s="243"/>
      <c r="D552" s="233" t="s">
        <v>154</v>
      </c>
      <c r="E552" s="244" t="s">
        <v>1</v>
      </c>
      <c r="F552" s="245" t="s">
        <v>924</v>
      </c>
      <c r="G552" s="243"/>
      <c r="H552" s="246">
        <v>11.68</v>
      </c>
      <c r="I552" s="247"/>
      <c r="J552" s="243"/>
      <c r="K552" s="243"/>
      <c r="L552" s="248"/>
      <c r="M552" s="249"/>
      <c r="N552" s="250"/>
      <c r="O552" s="250"/>
      <c r="P552" s="250"/>
      <c r="Q552" s="250"/>
      <c r="R552" s="250"/>
      <c r="S552" s="250"/>
      <c r="T552" s="251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2" t="s">
        <v>154</v>
      </c>
      <c r="AU552" s="252" t="s">
        <v>83</v>
      </c>
      <c r="AV552" s="14" t="s">
        <v>83</v>
      </c>
      <c r="AW552" s="14" t="s">
        <v>30</v>
      </c>
      <c r="AX552" s="14" t="s">
        <v>73</v>
      </c>
      <c r="AY552" s="252" t="s">
        <v>146</v>
      </c>
    </row>
    <row r="553" s="14" customFormat="1">
      <c r="A553" s="14"/>
      <c r="B553" s="242"/>
      <c r="C553" s="243"/>
      <c r="D553" s="233" t="s">
        <v>154</v>
      </c>
      <c r="E553" s="244" t="s">
        <v>1</v>
      </c>
      <c r="F553" s="245" t="s">
        <v>925</v>
      </c>
      <c r="G553" s="243"/>
      <c r="H553" s="246">
        <v>17.312000000000002</v>
      </c>
      <c r="I553" s="247"/>
      <c r="J553" s="243"/>
      <c r="K553" s="243"/>
      <c r="L553" s="248"/>
      <c r="M553" s="249"/>
      <c r="N553" s="250"/>
      <c r="O553" s="250"/>
      <c r="P553" s="250"/>
      <c r="Q553" s="250"/>
      <c r="R553" s="250"/>
      <c r="S553" s="250"/>
      <c r="T553" s="251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2" t="s">
        <v>154</v>
      </c>
      <c r="AU553" s="252" t="s">
        <v>83</v>
      </c>
      <c r="AV553" s="14" t="s">
        <v>83</v>
      </c>
      <c r="AW553" s="14" t="s">
        <v>30</v>
      </c>
      <c r="AX553" s="14" t="s">
        <v>73</v>
      </c>
      <c r="AY553" s="252" t="s">
        <v>146</v>
      </c>
    </row>
    <row r="554" s="14" customFormat="1">
      <c r="A554" s="14"/>
      <c r="B554" s="242"/>
      <c r="C554" s="243"/>
      <c r="D554" s="233" t="s">
        <v>154</v>
      </c>
      <c r="E554" s="244" t="s">
        <v>1</v>
      </c>
      <c r="F554" s="245" t="s">
        <v>926</v>
      </c>
      <c r="G554" s="243"/>
      <c r="H554" s="246">
        <v>5.5359999999999992</v>
      </c>
      <c r="I554" s="247"/>
      <c r="J554" s="243"/>
      <c r="K554" s="243"/>
      <c r="L554" s="248"/>
      <c r="M554" s="249"/>
      <c r="N554" s="250"/>
      <c r="O554" s="250"/>
      <c r="P554" s="250"/>
      <c r="Q554" s="250"/>
      <c r="R554" s="250"/>
      <c r="S554" s="250"/>
      <c r="T554" s="251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2" t="s">
        <v>154</v>
      </c>
      <c r="AU554" s="252" t="s">
        <v>83</v>
      </c>
      <c r="AV554" s="14" t="s">
        <v>83</v>
      </c>
      <c r="AW554" s="14" t="s">
        <v>30</v>
      </c>
      <c r="AX554" s="14" t="s">
        <v>73</v>
      </c>
      <c r="AY554" s="252" t="s">
        <v>146</v>
      </c>
    </row>
    <row r="555" s="14" customFormat="1">
      <c r="A555" s="14"/>
      <c r="B555" s="242"/>
      <c r="C555" s="243"/>
      <c r="D555" s="233" t="s">
        <v>154</v>
      </c>
      <c r="E555" s="244" t="s">
        <v>1</v>
      </c>
      <c r="F555" s="245" t="s">
        <v>927</v>
      </c>
      <c r="G555" s="243"/>
      <c r="H555" s="246">
        <v>16.32</v>
      </c>
      <c r="I555" s="247"/>
      <c r="J555" s="243"/>
      <c r="K555" s="243"/>
      <c r="L555" s="248"/>
      <c r="M555" s="249"/>
      <c r="N555" s="250"/>
      <c r="O555" s="250"/>
      <c r="P555" s="250"/>
      <c r="Q555" s="250"/>
      <c r="R555" s="250"/>
      <c r="S555" s="250"/>
      <c r="T555" s="251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2" t="s">
        <v>154</v>
      </c>
      <c r="AU555" s="252" t="s">
        <v>83</v>
      </c>
      <c r="AV555" s="14" t="s">
        <v>83</v>
      </c>
      <c r="AW555" s="14" t="s">
        <v>30</v>
      </c>
      <c r="AX555" s="14" t="s">
        <v>73</v>
      </c>
      <c r="AY555" s="252" t="s">
        <v>146</v>
      </c>
    </row>
    <row r="556" s="14" customFormat="1">
      <c r="A556" s="14"/>
      <c r="B556" s="242"/>
      <c r="C556" s="243"/>
      <c r="D556" s="233" t="s">
        <v>154</v>
      </c>
      <c r="E556" s="244" t="s">
        <v>1</v>
      </c>
      <c r="F556" s="245" t="s">
        <v>928</v>
      </c>
      <c r="G556" s="243"/>
      <c r="H556" s="246">
        <v>5.312</v>
      </c>
      <c r="I556" s="247"/>
      <c r="J556" s="243"/>
      <c r="K556" s="243"/>
      <c r="L556" s="248"/>
      <c r="M556" s="249"/>
      <c r="N556" s="250"/>
      <c r="O556" s="250"/>
      <c r="P556" s="250"/>
      <c r="Q556" s="250"/>
      <c r="R556" s="250"/>
      <c r="S556" s="250"/>
      <c r="T556" s="251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52" t="s">
        <v>154</v>
      </c>
      <c r="AU556" s="252" t="s">
        <v>83</v>
      </c>
      <c r="AV556" s="14" t="s">
        <v>83</v>
      </c>
      <c r="AW556" s="14" t="s">
        <v>30</v>
      </c>
      <c r="AX556" s="14" t="s">
        <v>73</v>
      </c>
      <c r="AY556" s="252" t="s">
        <v>146</v>
      </c>
    </row>
    <row r="557" s="14" customFormat="1">
      <c r="A557" s="14"/>
      <c r="B557" s="242"/>
      <c r="C557" s="243"/>
      <c r="D557" s="233" t="s">
        <v>154</v>
      </c>
      <c r="E557" s="244" t="s">
        <v>1</v>
      </c>
      <c r="F557" s="245" t="s">
        <v>929</v>
      </c>
      <c r="G557" s="243"/>
      <c r="H557" s="246">
        <v>13.44</v>
      </c>
      <c r="I557" s="247"/>
      <c r="J557" s="243"/>
      <c r="K557" s="243"/>
      <c r="L557" s="248"/>
      <c r="M557" s="249"/>
      <c r="N557" s="250"/>
      <c r="O557" s="250"/>
      <c r="P557" s="250"/>
      <c r="Q557" s="250"/>
      <c r="R557" s="250"/>
      <c r="S557" s="250"/>
      <c r="T557" s="251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52" t="s">
        <v>154</v>
      </c>
      <c r="AU557" s="252" t="s">
        <v>83</v>
      </c>
      <c r="AV557" s="14" t="s">
        <v>83</v>
      </c>
      <c r="AW557" s="14" t="s">
        <v>30</v>
      </c>
      <c r="AX557" s="14" t="s">
        <v>73</v>
      </c>
      <c r="AY557" s="252" t="s">
        <v>146</v>
      </c>
    </row>
    <row r="558" s="15" customFormat="1">
      <c r="A558" s="15"/>
      <c r="B558" s="253"/>
      <c r="C558" s="254"/>
      <c r="D558" s="233" t="s">
        <v>154</v>
      </c>
      <c r="E558" s="255" t="s">
        <v>1</v>
      </c>
      <c r="F558" s="256" t="s">
        <v>157</v>
      </c>
      <c r="G558" s="254"/>
      <c r="H558" s="257">
        <v>69.599999999999992</v>
      </c>
      <c r="I558" s="258"/>
      <c r="J558" s="254"/>
      <c r="K558" s="254"/>
      <c r="L558" s="259"/>
      <c r="M558" s="260"/>
      <c r="N558" s="261"/>
      <c r="O558" s="261"/>
      <c r="P558" s="261"/>
      <c r="Q558" s="261"/>
      <c r="R558" s="261"/>
      <c r="S558" s="261"/>
      <c r="T558" s="262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T558" s="263" t="s">
        <v>154</v>
      </c>
      <c r="AU558" s="263" t="s">
        <v>83</v>
      </c>
      <c r="AV558" s="15" t="s">
        <v>153</v>
      </c>
      <c r="AW558" s="15" t="s">
        <v>30</v>
      </c>
      <c r="AX558" s="15" t="s">
        <v>81</v>
      </c>
      <c r="AY558" s="263" t="s">
        <v>146</v>
      </c>
    </row>
    <row r="559" s="2" customFormat="1" ht="24.15" customHeight="1">
      <c r="A559" s="38"/>
      <c r="B559" s="39"/>
      <c r="C559" s="218" t="s">
        <v>930</v>
      </c>
      <c r="D559" s="218" t="s">
        <v>149</v>
      </c>
      <c r="E559" s="219" t="s">
        <v>659</v>
      </c>
      <c r="F559" s="220" t="s">
        <v>660</v>
      </c>
      <c r="G559" s="221" t="s">
        <v>175</v>
      </c>
      <c r="H559" s="222">
        <v>0.9</v>
      </c>
      <c r="I559" s="223"/>
      <c r="J559" s="224">
        <f>ROUND(I559*H559,2)</f>
        <v>0</v>
      </c>
      <c r="K559" s="220" t="s">
        <v>161</v>
      </c>
      <c r="L559" s="44"/>
      <c r="M559" s="225" t="s">
        <v>1</v>
      </c>
      <c r="N559" s="226" t="s">
        <v>38</v>
      </c>
      <c r="O559" s="91"/>
      <c r="P559" s="227">
        <f>O559*H559</f>
        <v>0</v>
      </c>
      <c r="Q559" s="227">
        <v>0</v>
      </c>
      <c r="R559" s="227">
        <f>Q559*H559</f>
        <v>0</v>
      </c>
      <c r="S559" s="227">
        <v>0</v>
      </c>
      <c r="T559" s="228">
        <f>S559*H559</f>
        <v>0</v>
      </c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R559" s="229" t="s">
        <v>192</v>
      </c>
      <c r="AT559" s="229" t="s">
        <v>149</v>
      </c>
      <c r="AU559" s="229" t="s">
        <v>83</v>
      </c>
      <c r="AY559" s="17" t="s">
        <v>146</v>
      </c>
      <c r="BE559" s="230">
        <f>IF(N559="základní",J559,0)</f>
        <v>0</v>
      </c>
      <c r="BF559" s="230">
        <f>IF(N559="snížená",J559,0)</f>
        <v>0</v>
      </c>
      <c r="BG559" s="230">
        <f>IF(N559="zákl. přenesená",J559,0)</f>
        <v>0</v>
      </c>
      <c r="BH559" s="230">
        <f>IF(N559="sníž. přenesená",J559,0)</f>
        <v>0</v>
      </c>
      <c r="BI559" s="230">
        <f>IF(N559="nulová",J559,0)</f>
        <v>0</v>
      </c>
      <c r="BJ559" s="17" t="s">
        <v>81</v>
      </c>
      <c r="BK559" s="230">
        <f>ROUND(I559*H559,2)</f>
        <v>0</v>
      </c>
      <c r="BL559" s="17" t="s">
        <v>192</v>
      </c>
      <c r="BM559" s="229" t="s">
        <v>931</v>
      </c>
    </row>
    <row r="560" s="13" customFormat="1">
      <c r="A560" s="13"/>
      <c r="B560" s="231"/>
      <c r="C560" s="232"/>
      <c r="D560" s="233" t="s">
        <v>154</v>
      </c>
      <c r="E560" s="234" t="s">
        <v>1</v>
      </c>
      <c r="F560" s="235" t="s">
        <v>662</v>
      </c>
      <c r="G560" s="232"/>
      <c r="H560" s="234" t="s">
        <v>1</v>
      </c>
      <c r="I560" s="236"/>
      <c r="J560" s="232"/>
      <c r="K560" s="232"/>
      <c r="L560" s="237"/>
      <c r="M560" s="238"/>
      <c r="N560" s="239"/>
      <c r="O560" s="239"/>
      <c r="P560" s="239"/>
      <c r="Q560" s="239"/>
      <c r="R560" s="239"/>
      <c r="S560" s="239"/>
      <c r="T560" s="240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1" t="s">
        <v>154</v>
      </c>
      <c r="AU560" s="241" t="s">
        <v>83</v>
      </c>
      <c r="AV560" s="13" t="s">
        <v>81</v>
      </c>
      <c r="AW560" s="13" t="s">
        <v>30</v>
      </c>
      <c r="AX560" s="13" t="s">
        <v>73</v>
      </c>
      <c r="AY560" s="241" t="s">
        <v>146</v>
      </c>
    </row>
    <row r="561" s="14" customFormat="1">
      <c r="A561" s="14"/>
      <c r="B561" s="242"/>
      <c r="C561" s="243"/>
      <c r="D561" s="233" t="s">
        <v>154</v>
      </c>
      <c r="E561" s="244" t="s">
        <v>1</v>
      </c>
      <c r="F561" s="245" t="s">
        <v>663</v>
      </c>
      <c r="G561" s="243"/>
      <c r="H561" s="246">
        <v>0.9</v>
      </c>
      <c r="I561" s="247"/>
      <c r="J561" s="243"/>
      <c r="K561" s="243"/>
      <c r="L561" s="248"/>
      <c r="M561" s="249"/>
      <c r="N561" s="250"/>
      <c r="O561" s="250"/>
      <c r="P561" s="250"/>
      <c r="Q561" s="250"/>
      <c r="R561" s="250"/>
      <c r="S561" s="250"/>
      <c r="T561" s="251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2" t="s">
        <v>154</v>
      </c>
      <c r="AU561" s="252" t="s">
        <v>83</v>
      </c>
      <c r="AV561" s="14" t="s">
        <v>83</v>
      </c>
      <c r="AW561" s="14" t="s">
        <v>30</v>
      </c>
      <c r="AX561" s="14" t="s">
        <v>73</v>
      </c>
      <c r="AY561" s="252" t="s">
        <v>146</v>
      </c>
    </row>
    <row r="562" s="15" customFormat="1">
      <c r="A562" s="15"/>
      <c r="B562" s="253"/>
      <c r="C562" s="254"/>
      <c r="D562" s="233" t="s">
        <v>154</v>
      </c>
      <c r="E562" s="255" t="s">
        <v>1</v>
      </c>
      <c r="F562" s="256" t="s">
        <v>157</v>
      </c>
      <c r="G562" s="254"/>
      <c r="H562" s="257">
        <v>0.9</v>
      </c>
      <c r="I562" s="258"/>
      <c r="J562" s="254"/>
      <c r="K562" s="254"/>
      <c r="L562" s="259"/>
      <c r="M562" s="260"/>
      <c r="N562" s="261"/>
      <c r="O562" s="261"/>
      <c r="P562" s="261"/>
      <c r="Q562" s="261"/>
      <c r="R562" s="261"/>
      <c r="S562" s="261"/>
      <c r="T562" s="262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63" t="s">
        <v>154</v>
      </c>
      <c r="AU562" s="263" t="s">
        <v>83</v>
      </c>
      <c r="AV562" s="15" t="s">
        <v>153</v>
      </c>
      <c r="AW562" s="15" t="s">
        <v>30</v>
      </c>
      <c r="AX562" s="15" t="s">
        <v>81</v>
      </c>
      <c r="AY562" s="263" t="s">
        <v>146</v>
      </c>
    </row>
    <row r="563" s="2" customFormat="1" ht="24.15" customHeight="1">
      <c r="A563" s="38"/>
      <c r="B563" s="39"/>
      <c r="C563" s="269" t="s">
        <v>475</v>
      </c>
      <c r="D563" s="269" t="s">
        <v>437</v>
      </c>
      <c r="E563" s="270" t="s">
        <v>664</v>
      </c>
      <c r="F563" s="271" t="s">
        <v>665</v>
      </c>
      <c r="G563" s="272" t="s">
        <v>160</v>
      </c>
      <c r="H563" s="273">
        <v>1</v>
      </c>
      <c r="I563" s="274"/>
      <c r="J563" s="275">
        <f>ROUND(I563*H563,2)</f>
        <v>0</v>
      </c>
      <c r="K563" s="271" t="s">
        <v>1</v>
      </c>
      <c r="L563" s="276"/>
      <c r="M563" s="277" t="s">
        <v>1</v>
      </c>
      <c r="N563" s="278" t="s">
        <v>38</v>
      </c>
      <c r="O563" s="91"/>
      <c r="P563" s="227">
        <f>O563*H563</f>
        <v>0</v>
      </c>
      <c r="Q563" s="227">
        <v>0</v>
      </c>
      <c r="R563" s="227">
        <f>Q563*H563</f>
        <v>0</v>
      </c>
      <c r="S563" s="227">
        <v>0</v>
      </c>
      <c r="T563" s="228">
        <f>S563*H563</f>
        <v>0</v>
      </c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R563" s="229" t="s">
        <v>240</v>
      </c>
      <c r="AT563" s="229" t="s">
        <v>437</v>
      </c>
      <c r="AU563" s="229" t="s">
        <v>83</v>
      </c>
      <c r="AY563" s="17" t="s">
        <v>146</v>
      </c>
      <c r="BE563" s="230">
        <f>IF(N563="základní",J563,0)</f>
        <v>0</v>
      </c>
      <c r="BF563" s="230">
        <f>IF(N563="snížená",J563,0)</f>
        <v>0</v>
      </c>
      <c r="BG563" s="230">
        <f>IF(N563="zákl. přenesená",J563,0)</f>
        <v>0</v>
      </c>
      <c r="BH563" s="230">
        <f>IF(N563="sníž. přenesená",J563,0)</f>
        <v>0</v>
      </c>
      <c r="BI563" s="230">
        <f>IF(N563="nulová",J563,0)</f>
        <v>0</v>
      </c>
      <c r="BJ563" s="17" t="s">
        <v>81</v>
      </c>
      <c r="BK563" s="230">
        <f>ROUND(I563*H563,2)</f>
        <v>0</v>
      </c>
      <c r="BL563" s="17" t="s">
        <v>192</v>
      </c>
      <c r="BM563" s="229" t="s">
        <v>932</v>
      </c>
    </row>
    <row r="564" s="2" customFormat="1" ht="16.5" customHeight="1">
      <c r="A564" s="38"/>
      <c r="B564" s="39"/>
      <c r="C564" s="269" t="s">
        <v>933</v>
      </c>
      <c r="D564" s="269" t="s">
        <v>437</v>
      </c>
      <c r="E564" s="270" t="s">
        <v>668</v>
      </c>
      <c r="F564" s="271" t="s">
        <v>669</v>
      </c>
      <c r="G564" s="272" t="s">
        <v>670</v>
      </c>
      <c r="H564" s="273">
        <v>1</v>
      </c>
      <c r="I564" s="274"/>
      <c r="J564" s="275">
        <f>ROUND(I564*H564,2)</f>
        <v>0</v>
      </c>
      <c r="K564" s="271" t="s">
        <v>1</v>
      </c>
      <c r="L564" s="276"/>
      <c r="M564" s="277" t="s">
        <v>1</v>
      </c>
      <c r="N564" s="278" t="s">
        <v>38</v>
      </c>
      <c r="O564" s="91"/>
      <c r="P564" s="227">
        <f>O564*H564</f>
        <v>0</v>
      </c>
      <c r="Q564" s="227">
        <v>0</v>
      </c>
      <c r="R564" s="227">
        <f>Q564*H564</f>
        <v>0</v>
      </c>
      <c r="S564" s="227">
        <v>0</v>
      </c>
      <c r="T564" s="228">
        <f>S564*H564</f>
        <v>0</v>
      </c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R564" s="229" t="s">
        <v>240</v>
      </c>
      <c r="AT564" s="229" t="s">
        <v>437</v>
      </c>
      <c r="AU564" s="229" t="s">
        <v>83</v>
      </c>
      <c r="AY564" s="17" t="s">
        <v>146</v>
      </c>
      <c r="BE564" s="230">
        <f>IF(N564="základní",J564,0)</f>
        <v>0</v>
      </c>
      <c r="BF564" s="230">
        <f>IF(N564="snížená",J564,0)</f>
        <v>0</v>
      </c>
      <c r="BG564" s="230">
        <f>IF(N564="zákl. přenesená",J564,0)</f>
        <v>0</v>
      </c>
      <c r="BH564" s="230">
        <f>IF(N564="sníž. přenesená",J564,0)</f>
        <v>0</v>
      </c>
      <c r="BI564" s="230">
        <f>IF(N564="nulová",J564,0)</f>
        <v>0</v>
      </c>
      <c r="BJ564" s="17" t="s">
        <v>81</v>
      </c>
      <c r="BK564" s="230">
        <f>ROUND(I564*H564,2)</f>
        <v>0</v>
      </c>
      <c r="BL564" s="17" t="s">
        <v>192</v>
      </c>
      <c r="BM564" s="229" t="s">
        <v>934</v>
      </c>
    </row>
    <row r="565" s="2" customFormat="1" ht="33" customHeight="1">
      <c r="A565" s="38"/>
      <c r="B565" s="39"/>
      <c r="C565" s="218" t="s">
        <v>479</v>
      </c>
      <c r="D565" s="218" t="s">
        <v>149</v>
      </c>
      <c r="E565" s="219" t="s">
        <v>672</v>
      </c>
      <c r="F565" s="220" t="s">
        <v>673</v>
      </c>
      <c r="G565" s="221" t="s">
        <v>152</v>
      </c>
      <c r="H565" s="222">
        <v>30</v>
      </c>
      <c r="I565" s="223"/>
      <c r="J565" s="224">
        <f>ROUND(I565*H565,2)</f>
        <v>0</v>
      </c>
      <c r="K565" s="220" t="s">
        <v>161</v>
      </c>
      <c r="L565" s="44"/>
      <c r="M565" s="225" t="s">
        <v>1</v>
      </c>
      <c r="N565" s="226" t="s">
        <v>38</v>
      </c>
      <c r="O565" s="91"/>
      <c r="P565" s="227">
        <f>O565*H565</f>
        <v>0</v>
      </c>
      <c r="Q565" s="227">
        <v>0</v>
      </c>
      <c r="R565" s="227">
        <f>Q565*H565</f>
        <v>0</v>
      </c>
      <c r="S565" s="227">
        <v>0</v>
      </c>
      <c r="T565" s="228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229" t="s">
        <v>192</v>
      </c>
      <c r="AT565" s="229" t="s">
        <v>149</v>
      </c>
      <c r="AU565" s="229" t="s">
        <v>83</v>
      </c>
      <c r="AY565" s="17" t="s">
        <v>146</v>
      </c>
      <c r="BE565" s="230">
        <f>IF(N565="základní",J565,0)</f>
        <v>0</v>
      </c>
      <c r="BF565" s="230">
        <f>IF(N565="snížená",J565,0)</f>
        <v>0</v>
      </c>
      <c r="BG565" s="230">
        <f>IF(N565="zákl. přenesená",J565,0)</f>
        <v>0</v>
      </c>
      <c r="BH565" s="230">
        <f>IF(N565="sníž. přenesená",J565,0)</f>
        <v>0</v>
      </c>
      <c r="BI565" s="230">
        <f>IF(N565="nulová",J565,0)</f>
        <v>0</v>
      </c>
      <c r="BJ565" s="17" t="s">
        <v>81</v>
      </c>
      <c r="BK565" s="230">
        <f>ROUND(I565*H565,2)</f>
        <v>0</v>
      </c>
      <c r="BL565" s="17" t="s">
        <v>192</v>
      </c>
      <c r="BM565" s="229" t="s">
        <v>935</v>
      </c>
    </row>
    <row r="566" s="13" customFormat="1">
      <c r="A566" s="13"/>
      <c r="B566" s="231"/>
      <c r="C566" s="232"/>
      <c r="D566" s="233" t="s">
        <v>154</v>
      </c>
      <c r="E566" s="234" t="s">
        <v>1</v>
      </c>
      <c r="F566" s="235" t="s">
        <v>911</v>
      </c>
      <c r="G566" s="232"/>
      <c r="H566" s="234" t="s">
        <v>1</v>
      </c>
      <c r="I566" s="236"/>
      <c r="J566" s="232"/>
      <c r="K566" s="232"/>
      <c r="L566" s="237"/>
      <c r="M566" s="238"/>
      <c r="N566" s="239"/>
      <c r="O566" s="239"/>
      <c r="P566" s="239"/>
      <c r="Q566" s="239"/>
      <c r="R566" s="239"/>
      <c r="S566" s="239"/>
      <c r="T566" s="240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1" t="s">
        <v>154</v>
      </c>
      <c r="AU566" s="241" t="s">
        <v>83</v>
      </c>
      <c r="AV566" s="13" t="s">
        <v>81</v>
      </c>
      <c r="AW566" s="13" t="s">
        <v>30</v>
      </c>
      <c r="AX566" s="13" t="s">
        <v>73</v>
      </c>
      <c r="AY566" s="241" t="s">
        <v>146</v>
      </c>
    </row>
    <row r="567" s="14" customFormat="1">
      <c r="A567" s="14"/>
      <c r="B567" s="242"/>
      <c r="C567" s="243"/>
      <c r="D567" s="233" t="s">
        <v>154</v>
      </c>
      <c r="E567" s="244" t="s">
        <v>1</v>
      </c>
      <c r="F567" s="245" t="s">
        <v>936</v>
      </c>
      <c r="G567" s="243"/>
      <c r="H567" s="246">
        <v>18.44</v>
      </c>
      <c r="I567" s="247"/>
      <c r="J567" s="243"/>
      <c r="K567" s="243"/>
      <c r="L567" s="248"/>
      <c r="M567" s="249"/>
      <c r="N567" s="250"/>
      <c r="O567" s="250"/>
      <c r="P567" s="250"/>
      <c r="Q567" s="250"/>
      <c r="R567" s="250"/>
      <c r="S567" s="250"/>
      <c r="T567" s="251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2" t="s">
        <v>154</v>
      </c>
      <c r="AU567" s="252" t="s">
        <v>83</v>
      </c>
      <c r="AV567" s="14" t="s">
        <v>83</v>
      </c>
      <c r="AW567" s="14" t="s">
        <v>30</v>
      </c>
      <c r="AX567" s="14" t="s">
        <v>73</v>
      </c>
      <c r="AY567" s="252" t="s">
        <v>146</v>
      </c>
    </row>
    <row r="568" s="14" customFormat="1">
      <c r="A568" s="14"/>
      <c r="B568" s="242"/>
      <c r="C568" s="243"/>
      <c r="D568" s="233" t="s">
        <v>154</v>
      </c>
      <c r="E568" s="244" t="s">
        <v>1</v>
      </c>
      <c r="F568" s="245" t="s">
        <v>937</v>
      </c>
      <c r="G568" s="243"/>
      <c r="H568" s="246">
        <v>2.56</v>
      </c>
      <c r="I568" s="247"/>
      <c r="J568" s="243"/>
      <c r="K568" s="243"/>
      <c r="L568" s="248"/>
      <c r="M568" s="249"/>
      <c r="N568" s="250"/>
      <c r="O568" s="250"/>
      <c r="P568" s="250"/>
      <c r="Q568" s="250"/>
      <c r="R568" s="250"/>
      <c r="S568" s="250"/>
      <c r="T568" s="251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2" t="s">
        <v>154</v>
      </c>
      <c r="AU568" s="252" t="s">
        <v>83</v>
      </c>
      <c r="AV568" s="14" t="s">
        <v>83</v>
      </c>
      <c r="AW568" s="14" t="s">
        <v>30</v>
      </c>
      <c r="AX568" s="14" t="s">
        <v>73</v>
      </c>
      <c r="AY568" s="252" t="s">
        <v>146</v>
      </c>
    </row>
    <row r="569" s="13" customFormat="1">
      <c r="A569" s="13"/>
      <c r="B569" s="231"/>
      <c r="C569" s="232"/>
      <c r="D569" s="233" t="s">
        <v>154</v>
      </c>
      <c r="E569" s="234" t="s">
        <v>1</v>
      </c>
      <c r="F569" s="235" t="s">
        <v>794</v>
      </c>
      <c r="G569" s="232"/>
      <c r="H569" s="234" t="s">
        <v>1</v>
      </c>
      <c r="I569" s="236"/>
      <c r="J569" s="232"/>
      <c r="K569" s="232"/>
      <c r="L569" s="237"/>
      <c r="M569" s="238"/>
      <c r="N569" s="239"/>
      <c r="O569" s="239"/>
      <c r="P569" s="239"/>
      <c r="Q569" s="239"/>
      <c r="R569" s="239"/>
      <c r="S569" s="239"/>
      <c r="T569" s="240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1" t="s">
        <v>154</v>
      </c>
      <c r="AU569" s="241" t="s">
        <v>83</v>
      </c>
      <c r="AV569" s="13" t="s">
        <v>81</v>
      </c>
      <c r="AW569" s="13" t="s">
        <v>30</v>
      </c>
      <c r="AX569" s="13" t="s">
        <v>73</v>
      </c>
      <c r="AY569" s="241" t="s">
        <v>146</v>
      </c>
    </row>
    <row r="570" s="14" customFormat="1">
      <c r="A570" s="14"/>
      <c r="B570" s="242"/>
      <c r="C570" s="243"/>
      <c r="D570" s="233" t="s">
        <v>154</v>
      </c>
      <c r="E570" s="244" t="s">
        <v>1</v>
      </c>
      <c r="F570" s="245" t="s">
        <v>938</v>
      </c>
      <c r="G570" s="243"/>
      <c r="H570" s="246">
        <v>9</v>
      </c>
      <c r="I570" s="247"/>
      <c r="J570" s="243"/>
      <c r="K570" s="243"/>
      <c r="L570" s="248"/>
      <c r="M570" s="249"/>
      <c r="N570" s="250"/>
      <c r="O570" s="250"/>
      <c r="P570" s="250"/>
      <c r="Q570" s="250"/>
      <c r="R570" s="250"/>
      <c r="S570" s="250"/>
      <c r="T570" s="251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52" t="s">
        <v>154</v>
      </c>
      <c r="AU570" s="252" t="s">
        <v>83</v>
      </c>
      <c r="AV570" s="14" t="s">
        <v>83</v>
      </c>
      <c r="AW570" s="14" t="s">
        <v>30</v>
      </c>
      <c r="AX570" s="14" t="s">
        <v>73</v>
      </c>
      <c r="AY570" s="252" t="s">
        <v>146</v>
      </c>
    </row>
    <row r="571" s="15" customFormat="1">
      <c r="A571" s="15"/>
      <c r="B571" s="253"/>
      <c r="C571" s="254"/>
      <c r="D571" s="233" t="s">
        <v>154</v>
      </c>
      <c r="E571" s="255" t="s">
        <v>1</v>
      </c>
      <c r="F571" s="256" t="s">
        <v>157</v>
      </c>
      <c r="G571" s="254"/>
      <c r="H571" s="257">
        <v>30</v>
      </c>
      <c r="I571" s="258"/>
      <c r="J571" s="254"/>
      <c r="K571" s="254"/>
      <c r="L571" s="259"/>
      <c r="M571" s="260"/>
      <c r="N571" s="261"/>
      <c r="O571" s="261"/>
      <c r="P571" s="261"/>
      <c r="Q571" s="261"/>
      <c r="R571" s="261"/>
      <c r="S571" s="261"/>
      <c r="T571" s="262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63" t="s">
        <v>154</v>
      </c>
      <c r="AU571" s="263" t="s">
        <v>83</v>
      </c>
      <c r="AV571" s="15" t="s">
        <v>153</v>
      </c>
      <c r="AW571" s="15" t="s">
        <v>30</v>
      </c>
      <c r="AX571" s="15" t="s">
        <v>81</v>
      </c>
      <c r="AY571" s="263" t="s">
        <v>146</v>
      </c>
    </row>
    <row r="572" s="2" customFormat="1" ht="16.5" customHeight="1">
      <c r="A572" s="38"/>
      <c r="B572" s="39"/>
      <c r="C572" s="269" t="s">
        <v>939</v>
      </c>
      <c r="D572" s="269" t="s">
        <v>437</v>
      </c>
      <c r="E572" s="270" t="s">
        <v>679</v>
      </c>
      <c r="F572" s="271" t="s">
        <v>680</v>
      </c>
      <c r="G572" s="272" t="s">
        <v>152</v>
      </c>
      <c r="H572" s="273">
        <v>31.5</v>
      </c>
      <c r="I572" s="274"/>
      <c r="J572" s="275">
        <f>ROUND(I572*H572,2)</f>
        <v>0</v>
      </c>
      <c r="K572" s="271" t="s">
        <v>161</v>
      </c>
      <c r="L572" s="276"/>
      <c r="M572" s="277" t="s">
        <v>1</v>
      </c>
      <c r="N572" s="278" t="s">
        <v>38</v>
      </c>
      <c r="O572" s="91"/>
      <c r="P572" s="227">
        <f>O572*H572</f>
        <v>0</v>
      </c>
      <c r="Q572" s="227">
        <v>0</v>
      </c>
      <c r="R572" s="227">
        <f>Q572*H572</f>
        <v>0</v>
      </c>
      <c r="S572" s="227">
        <v>0</v>
      </c>
      <c r="T572" s="228">
        <f>S572*H572</f>
        <v>0</v>
      </c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R572" s="229" t="s">
        <v>240</v>
      </c>
      <c r="AT572" s="229" t="s">
        <v>437</v>
      </c>
      <c r="AU572" s="229" t="s">
        <v>83</v>
      </c>
      <c r="AY572" s="17" t="s">
        <v>146</v>
      </c>
      <c r="BE572" s="230">
        <f>IF(N572="základní",J572,0)</f>
        <v>0</v>
      </c>
      <c r="BF572" s="230">
        <f>IF(N572="snížená",J572,0)</f>
        <v>0</v>
      </c>
      <c r="BG572" s="230">
        <f>IF(N572="zákl. přenesená",J572,0)</f>
        <v>0</v>
      </c>
      <c r="BH572" s="230">
        <f>IF(N572="sníž. přenesená",J572,0)</f>
        <v>0</v>
      </c>
      <c r="BI572" s="230">
        <f>IF(N572="nulová",J572,0)</f>
        <v>0</v>
      </c>
      <c r="BJ572" s="17" t="s">
        <v>81</v>
      </c>
      <c r="BK572" s="230">
        <f>ROUND(I572*H572,2)</f>
        <v>0</v>
      </c>
      <c r="BL572" s="17" t="s">
        <v>192</v>
      </c>
      <c r="BM572" s="229" t="s">
        <v>940</v>
      </c>
    </row>
    <row r="573" s="14" customFormat="1">
      <c r="A573" s="14"/>
      <c r="B573" s="242"/>
      <c r="C573" s="243"/>
      <c r="D573" s="233" t="s">
        <v>154</v>
      </c>
      <c r="E573" s="244" t="s">
        <v>1</v>
      </c>
      <c r="F573" s="245" t="s">
        <v>941</v>
      </c>
      <c r="G573" s="243"/>
      <c r="H573" s="246">
        <v>31.5</v>
      </c>
      <c r="I573" s="247"/>
      <c r="J573" s="243"/>
      <c r="K573" s="243"/>
      <c r="L573" s="248"/>
      <c r="M573" s="249"/>
      <c r="N573" s="250"/>
      <c r="O573" s="250"/>
      <c r="P573" s="250"/>
      <c r="Q573" s="250"/>
      <c r="R573" s="250"/>
      <c r="S573" s="250"/>
      <c r="T573" s="251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2" t="s">
        <v>154</v>
      </c>
      <c r="AU573" s="252" t="s">
        <v>83</v>
      </c>
      <c r="AV573" s="14" t="s">
        <v>83</v>
      </c>
      <c r="AW573" s="14" t="s">
        <v>30</v>
      </c>
      <c r="AX573" s="14" t="s">
        <v>73</v>
      </c>
      <c r="AY573" s="252" t="s">
        <v>146</v>
      </c>
    </row>
    <row r="574" s="15" customFormat="1">
      <c r="A574" s="15"/>
      <c r="B574" s="253"/>
      <c r="C574" s="254"/>
      <c r="D574" s="233" t="s">
        <v>154</v>
      </c>
      <c r="E574" s="255" t="s">
        <v>1</v>
      </c>
      <c r="F574" s="256" t="s">
        <v>157</v>
      </c>
      <c r="G574" s="254"/>
      <c r="H574" s="257">
        <v>31.5</v>
      </c>
      <c r="I574" s="258"/>
      <c r="J574" s="254"/>
      <c r="K574" s="254"/>
      <c r="L574" s="259"/>
      <c r="M574" s="260"/>
      <c r="N574" s="261"/>
      <c r="O574" s="261"/>
      <c r="P574" s="261"/>
      <c r="Q574" s="261"/>
      <c r="R574" s="261"/>
      <c r="S574" s="261"/>
      <c r="T574" s="262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63" t="s">
        <v>154</v>
      </c>
      <c r="AU574" s="263" t="s">
        <v>83</v>
      </c>
      <c r="AV574" s="15" t="s">
        <v>153</v>
      </c>
      <c r="AW574" s="15" t="s">
        <v>30</v>
      </c>
      <c r="AX574" s="15" t="s">
        <v>81</v>
      </c>
      <c r="AY574" s="263" t="s">
        <v>146</v>
      </c>
    </row>
    <row r="575" s="2" customFormat="1" ht="33" customHeight="1">
      <c r="A575" s="38"/>
      <c r="B575" s="39"/>
      <c r="C575" s="218" t="s">
        <v>483</v>
      </c>
      <c r="D575" s="218" t="s">
        <v>149</v>
      </c>
      <c r="E575" s="219" t="s">
        <v>688</v>
      </c>
      <c r="F575" s="220" t="s">
        <v>689</v>
      </c>
      <c r="G575" s="221" t="s">
        <v>152</v>
      </c>
      <c r="H575" s="222">
        <v>4</v>
      </c>
      <c r="I575" s="223"/>
      <c r="J575" s="224">
        <f>ROUND(I575*H575,2)</f>
        <v>0</v>
      </c>
      <c r="K575" s="220" t="s">
        <v>161</v>
      </c>
      <c r="L575" s="44"/>
      <c r="M575" s="225" t="s">
        <v>1</v>
      </c>
      <c r="N575" s="226" t="s">
        <v>38</v>
      </c>
      <c r="O575" s="91"/>
      <c r="P575" s="227">
        <f>O575*H575</f>
        <v>0</v>
      </c>
      <c r="Q575" s="227">
        <v>0</v>
      </c>
      <c r="R575" s="227">
        <f>Q575*H575</f>
        <v>0</v>
      </c>
      <c r="S575" s="227">
        <v>0</v>
      </c>
      <c r="T575" s="228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229" t="s">
        <v>192</v>
      </c>
      <c r="AT575" s="229" t="s">
        <v>149</v>
      </c>
      <c r="AU575" s="229" t="s">
        <v>83</v>
      </c>
      <c r="AY575" s="17" t="s">
        <v>146</v>
      </c>
      <c r="BE575" s="230">
        <f>IF(N575="základní",J575,0)</f>
        <v>0</v>
      </c>
      <c r="BF575" s="230">
        <f>IF(N575="snížená",J575,0)</f>
        <v>0</v>
      </c>
      <c r="BG575" s="230">
        <f>IF(N575="zákl. přenesená",J575,0)</f>
        <v>0</v>
      </c>
      <c r="BH575" s="230">
        <f>IF(N575="sníž. přenesená",J575,0)</f>
        <v>0</v>
      </c>
      <c r="BI575" s="230">
        <f>IF(N575="nulová",J575,0)</f>
        <v>0</v>
      </c>
      <c r="BJ575" s="17" t="s">
        <v>81</v>
      </c>
      <c r="BK575" s="230">
        <f>ROUND(I575*H575,2)</f>
        <v>0</v>
      </c>
      <c r="BL575" s="17" t="s">
        <v>192</v>
      </c>
      <c r="BM575" s="229" t="s">
        <v>942</v>
      </c>
    </row>
    <row r="576" s="13" customFormat="1">
      <c r="A576" s="13"/>
      <c r="B576" s="231"/>
      <c r="C576" s="232"/>
      <c r="D576" s="233" t="s">
        <v>154</v>
      </c>
      <c r="E576" s="234" t="s">
        <v>1</v>
      </c>
      <c r="F576" s="235" t="s">
        <v>943</v>
      </c>
      <c r="G576" s="232"/>
      <c r="H576" s="234" t="s">
        <v>1</v>
      </c>
      <c r="I576" s="236"/>
      <c r="J576" s="232"/>
      <c r="K576" s="232"/>
      <c r="L576" s="237"/>
      <c r="M576" s="238"/>
      <c r="N576" s="239"/>
      <c r="O576" s="239"/>
      <c r="P576" s="239"/>
      <c r="Q576" s="239"/>
      <c r="R576" s="239"/>
      <c r="S576" s="239"/>
      <c r="T576" s="240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1" t="s">
        <v>154</v>
      </c>
      <c r="AU576" s="241" t="s">
        <v>83</v>
      </c>
      <c r="AV576" s="13" t="s">
        <v>81</v>
      </c>
      <c r="AW576" s="13" t="s">
        <v>30</v>
      </c>
      <c r="AX576" s="13" t="s">
        <v>73</v>
      </c>
      <c r="AY576" s="241" t="s">
        <v>146</v>
      </c>
    </row>
    <row r="577" s="14" customFormat="1">
      <c r="A577" s="14"/>
      <c r="B577" s="242"/>
      <c r="C577" s="243"/>
      <c r="D577" s="233" t="s">
        <v>154</v>
      </c>
      <c r="E577" s="244" t="s">
        <v>1</v>
      </c>
      <c r="F577" s="245" t="s">
        <v>686</v>
      </c>
      <c r="G577" s="243"/>
      <c r="H577" s="246">
        <v>4</v>
      </c>
      <c r="I577" s="247"/>
      <c r="J577" s="243"/>
      <c r="K577" s="243"/>
      <c r="L577" s="248"/>
      <c r="M577" s="249"/>
      <c r="N577" s="250"/>
      <c r="O577" s="250"/>
      <c r="P577" s="250"/>
      <c r="Q577" s="250"/>
      <c r="R577" s="250"/>
      <c r="S577" s="250"/>
      <c r="T577" s="251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2" t="s">
        <v>154</v>
      </c>
      <c r="AU577" s="252" t="s">
        <v>83</v>
      </c>
      <c r="AV577" s="14" t="s">
        <v>83</v>
      </c>
      <c r="AW577" s="14" t="s">
        <v>30</v>
      </c>
      <c r="AX577" s="14" t="s">
        <v>73</v>
      </c>
      <c r="AY577" s="252" t="s">
        <v>146</v>
      </c>
    </row>
    <row r="578" s="15" customFormat="1">
      <c r="A578" s="15"/>
      <c r="B578" s="253"/>
      <c r="C578" s="254"/>
      <c r="D578" s="233" t="s">
        <v>154</v>
      </c>
      <c r="E578" s="255" t="s">
        <v>1</v>
      </c>
      <c r="F578" s="256" t="s">
        <v>157</v>
      </c>
      <c r="G578" s="254"/>
      <c r="H578" s="257">
        <v>4</v>
      </c>
      <c r="I578" s="258"/>
      <c r="J578" s="254"/>
      <c r="K578" s="254"/>
      <c r="L578" s="259"/>
      <c r="M578" s="260"/>
      <c r="N578" s="261"/>
      <c r="O578" s="261"/>
      <c r="P578" s="261"/>
      <c r="Q578" s="261"/>
      <c r="R578" s="261"/>
      <c r="S578" s="261"/>
      <c r="T578" s="262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63" t="s">
        <v>154</v>
      </c>
      <c r="AU578" s="263" t="s">
        <v>83</v>
      </c>
      <c r="AV578" s="15" t="s">
        <v>153</v>
      </c>
      <c r="AW578" s="15" t="s">
        <v>30</v>
      </c>
      <c r="AX578" s="15" t="s">
        <v>81</v>
      </c>
      <c r="AY578" s="263" t="s">
        <v>146</v>
      </c>
    </row>
    <row r="579" s="2" customFormat="1" ht="37.8" customHeight="1">
      <c r="A579" s="38"/>
      <c r="B579" s="39"/>
      <c r="C579" s="218" t="s">
        <v>944</v>
      </c>
      <c r="D579" s="218" t="s">
        <v>149</v>
      </c>
      <c r="E579" s="219" t="s">
        <v>945</v>
      </c>
      <c r="F579" s="220" t="s">
        <v>946</v>
      </c>
      <c r="G579" s="221" t="s">
        <v>152</v>
      </c>
      <c r="H579" s="222">
        <v>2.6</v>
      </c>
      <c r="I579" s="223"/>
      <c r="J579" s="224">
        <f>ROUND(I579*H579,2)</f>
        <v>0</v>
      </c>
      <c r="K579" s="220" t="s">
        <v>161</v>
      </c>
      <c r="L579" s="44"/>
      <c r="M579" s="225" t="s">
        <v>1</v>
      </c>
      <c r="N579" s="226" t="s">
        <v>38</v>
      </c>
      <c r="O579" s="91"/>
      <c r="P579" s="227">
        <f>O579*H579</f>
        <v>0</v>
      </c>
      <c r="Q579" s="227">
        <v>0</v>
      </c>
      <c r="R579" s="227">
        <f>Q579*H579</f>
        <v>0</v>
      </c>
      <c r="S579" s="227">
        <v>0</v>
      </c>
      <c r="T579" s="228">
        <f>S579*H579</f>
        <v>0</v>
      </c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R579" s="229" t="s">
        <v>192</v>
      </c>
      <c r="AT579" s="229" t="s">
        <v>149</v>
      </c>
      <c r="AU579" s="229" t="s">
        <v>83</v>
      </c>
      <c r="AY579" s="17" t="s">
        <v>146</v>
      </c>
      <c r="BE579" s="230">
        <f>IF(N579="základní",J579,0)</f>
        <v>0</v>
      </c>
      <c r="BF579" s="230">
        <f>IF(N579="snížená",J579,0)</f>
        <v>0</v>
      </c>
      <c r="BG579" s="230">
        <f>IF(N579="zákl. přenesená",J579,0)</f>
        <v>0</v>
      </c>
      <c r="BH579" s="230">
        <f>IF(N579="sníž. přenesená",J579,0)</f>
        <v>0</v>
      </c>
      <c r="BI579" s="230">
        <f>IF(N579="nulová",J579,0)</f>
        <v>0</v>
      </c>
      <c r="BJ579" s="17" t="s">
        <v>81</v>
      </c>
      <c r="BK579" s="230">
        <f>ROUND(I579*H579,2)</f>
        <v>0</v>
      </c>
      <c r="BL579" s="17" t="s">
        <v>192</v>
      </c>
      <c r="BM579" s="229" t="s">
        <v>947</v>
      </c>
    </row>
    <row r="580" s="13" customFormat="1">
      <c r="A580" s="13"/>
      <c r="B580" s="231"/>
      <c r="C580" s="232"/>
      <c r="D580" s="233" t="s">
        <v>154</v>
      </c>
      <c r="E580" s="234" t="s">
        <v>1</v>
      </c>
      <c r="F580" s="235" t="s">
        <v>948</v>
      </c>
      <c r="G580" s="232"/>
      <c r="H580" s="234" t="s">
        <v>1</v>
      </c>
      <c r="I580" s="236"/>
      <c r="J580" s="232"/>
      <c r="K580" s="232"/>
      <c r="L580" s="237"/>
      <c r="M580" s="238"/>
      <c r="N580" s="239"/>
      <c r="O580" s="239"/>
      <c r="P580" s="239"/>
      <c r="Q580" s="239"/>
      <c r="R580" s="239"/>
      <c r="S580" s="239"/>
      <c r="T580" s="240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1" t="s">
        <v>154</v>
      </c>
      <c r="AU580" s="241" t="s">
        <v>83</v>
      </c>
      <c r="AV580" s="13" t="s">
        <v>81</v>
      </c>
      <c r="AW580" s="13" t="s">
        <v>30</v>
      </c>
      <c r="AX580" s="13" t="s">
        <v>73</v>
      </c>
      <c r="AY580" s="241" t="s">
        <v>146</v>
      </c>
    </row>
    <row r="581" s="14" customFormat="1">
      <c r="A581" s="14"/>
      <c r="B581" s="242"/>
      <c r="C581" s="243"/>
      <c r="D581" s="233" t="s">
        <v>154</v>
      </c>
      <c r="E581" s="244" t="s">
        <v>1</v>
      </c>
      <c r="F581" s="245" t="s">
        <v>949</v>
      </c>
      <c r="G581" s="243"/>
      <c r="H581" s="246">
        <v>2.6</v>
      </c>
      <c r="I581" s="247"/>
      <c r="J581" s="243"/>
      <c r="K581" s="243"/>
      <c r="L581" s="248"/>
      <c r="M581" s="249"/>
      <c r="N581" s="250"/>
      <c r="O581" s="250"/>
      <c r="P581" s="250"/>
      <c r="Q581" s="250"/>
      <c r="R581" s="250"/>
      <c r="S581" s="250"/>
      <c r="T581" s="251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52" t="s">
        <v>154</v>
      </c>
      <c r="AU581" s="252" t="s">
        <v>83</v>
      </c>
      <c r="AV581" s="14" t="s">
        <v>83</v>
      </c>
      <c r="AW581" s="14" t="s">
        <v>30</v>
      </c>
      <c r="AX581" s="14" t="s">
        <v>73</v>
      </c>
      <c r="AY581" s="252" t="s">
        <v>146</v>
      </c>
    </row>
    <row r="582" s="15" customFormat="1">
      <c r="A582" s="15"/>
      <c r="B582" s="253"/>
      <c r="C582" s="254"/>
      <c r="D582" s="233" t="s">
        <v>154</v>
      </c>
      <c r="E582" s="255" t="s">
        <v>1</v>
      </c>
      <c r="F582" s="256" t="s">
        <v>157</v>
      </c>
      <c r="G582" s="254"/>
      <c r="H582" s="257">
        <v>2.6</v>
      </c>
      <c r="I582" s="258"/>
      <c r="J582" s="254"/>
      <c r="K582" s="254"/>
      <c r="L582" s="259"/>
      <c r="M582" s="260"/>
      <c r="N582" s="261"/>
      <c r="O582" s="261"/>
      <c r="P582" s="261"/>
      <c r="Q582" s="261"/>
      <c r="R582" s="261"/>
      <c r="S582" s="261"/>
      <c r="T582" s="262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63" t="s">
        <v>154</v>
      </c>
      <c r="AU582" s="263" t="s">
        <v>83</v>
      </c>
      <c r="AV582" s="15" t="s">
        <v>153</v>
      </c>
      <c r="AW582" s="15" t="s">
        <v>30</v>
      </c>
      <c r="AX582" s="15" t="s">
        <v>81</v>
      </c>
      <c r="AY582" s="263" t="s">
        <v>146</v>
      </c>
    </row>
    <row r="583" s="2" customFormat="1" ht="55.5" customHeight="1">
      <c r="A583" s="38"/>
      <c r="B583" s="39"/>
      <c r="C583" s="218" t="s">
        <v>486</v>
      </c>
      <c r="D583" s="218" t="s">
        <v>149</v>
      </c>
      <c r="E583" s="219" t="s">
        <v>691</v>
      </c>
      <c r="F583" s="220" t="s">
        <v>692</v>
      </c>
      <c r="G583" s="221" t="s">
        <v>373</v>
      </c>
      <c r="H583" s="268"/>
      <c r="I583" s="223"/>
      <c r="J583" s="224">
        <f>ROUND(I583*H583,2)</f>
        <v>0</v>
      </c>
      <c r="K583" s="220" t="s">
        <v>161</v>
      </c>
      <c r="L583" s="44"/>
      <c r="M583" s="225" t="s">
        <v>1</v>
      </c>
      <c r="N583" s="226" t="s">
        <v>38</v>
      </c>
      <c r="O583" s="91"/>
      <c r="P583" s="227">
        <f>O583*H583</f>
        <v>0</v>
      </c>
      <c r="Q583" s="227">
        <v>0</v>
      </c>
      <c r="R583" s="227">
        <f>Q583*H583</f>
        <v>0</v>
      </c>
      <c r="S583" s="227">
        <v>0</v>
      </c>
      <c r="T583" s="228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229" t="s">
        <v>192</v>
      </c>
      <c r="AT583" s="229" t="s">
        <v>149</v>
      </c>
      <c r="AU583" s="229" t="s">
        <v>83</v>
      </c>
      <c r="AY583" s="17" t="s">
        <v>146</v>
      </c>
      <c r="BE583" s="230">
        <f>IF(N583="základní",J583,0)</f>
        <v>0</v>
      </c>
      <c r="BF583" s="230">
        <f>IF(N583="snížená",J583,0)</f>
        <v>0</v>
      </c>
      <c r="BG583" s="230">
        <f>IF(N583="zákl. přenesená",J583,0)</f>
        <v>0</v>
      </c>
      <c r="BH583" s="230">
        <f>IF(N583="sníž. přenesená",J583,0)</f>
        <v>0</v>
      </c>
      <c r="BI583" s="230">
        <f>IF(N583="nulová",J583,0)</f>
        <v>0</v>
      </c>
      <c r="BJ583" s="17" t="s">
        <v>81</v>
      </c>
      <c r="BK583" s="230">
        <f>ROUND(I583*H583,2)</f>
        <v>0</v>
      </c>
      <c r="BL583" s="17" t="s">
        <v>192</v>
      </c>
      <c r="BM583" s="229" t="s">
        <v>950</v>
      </c>
    </row>
    <row r="584" s="12" customFormat="1" ht="22.8" customHeight="1">
      <c r="A584" s="12"/>
      <c r="B584" s="202"/>
      <c r="C584" s="203"/>
      <c r="D584" s="204" t="s">
        <v>72</v>
      </c>
      <c r="E584" s="216" t="s">
        <v>694</v>
      </c>
      <c r="F584" s="216" t="s">
        <v>695</v>
      </c>
      <c r="G584" s="203"/>
      <c r="H584" s="203"/>
      <c r="I584" s="206"/>
      <c r="J584" s="217">
        <f>BK584</f>
        <v>0</v>
      </c>
      <c r="K584" s="203"/>
      <c r="L584" s="208"/>
      <c r="M584" s="209"/>
      <c r="N584" s="210"/>
      <c r="O584" s="210"/>
      <c r="P584" s="211">
        <f>SUM(P585:P586)</f>
        <v>0</v>
      </c>
      <c r="Q584" s="210"/>
      <c r="R584" s="211">
        <f>SUM(R585:R586)</f>
        <v>0</v>
      </c>
      <c r="S584" s="210"/>
      <c r="T584" s="212">
        <f>SUM(T585:T586)</f>
        <v>0</v>
      </c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R584" s="213" t="s">
        <v>83</v>
      </c>
      <c r="AT584" s="214" t="s">
        <v>72</v>
      </c>
      <c r="AU584" s="214" t="s">
        <v>81</v>
      </c>
      <c r="AY584" s="213" t="s">
        <v>146</v>
      </c>
      <c r="BK584" s="215">
        <f>SUM(BK585:BK586)</f>
        <v>0</v>
      </c>
    </row>
    <row r="585" s="2" customFormat="1" ht="24.15" customHeight="1">
      <c r="A585" s="38"/>
      <c r="B585" s="39"/>
      <c r="C585" s="218" t="s">
        <v>951</v>
      </c>
      <c r="D585" s="218" t="s">
        <v>149</v>
      </c>
      <c r="E585" s="219" t="s">
        <v>697</v>
      </c>
      <c r="F585" s="220" t="s">
        <v>698</v>
      </c>
      <c r="G585" s="221" t="s">
        <v>369</v>
      </c>
      <c r="H585" s="222">
        <v>1</v>
      </c>
      <c r="I585" s="223"/>
      <c r="J585" s="224">
        <f>ROUND(I585*H585,2)</f>
        <v>0</v>
      </c>
      <c r="K585" s="220" t="s">
        <v>1</v>
      </c>
      <c r="L585" s="44"/>
      <c r="M585" s="225" t="s">
        <v>1</v>
      </c>
      <c r="N585" s="226" t="s">
        <v>38</v>
      </c>
      <c r="O585" s="91"/>
      <c r="P585" s="227">
        <f>O585*H585</f>
        <v>0</v>
      </c>
      <c r="Q585" s="227">
        <v>0</v>
      </c>
      <c r="R585" s="227">
        <f>Q585*H585</f>
        <v>0</v>
      </c>
      <c r="S585" s="227">
        <v>0</v>
      </c>
      <c r="T585" s="228">
        <f>S585*H585</f>
        <v>0</v>
      </c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R585" s="229" t="s">
        <v>192</v>
      </c>
      <c r="AT585" s="229" t="s">
        <v>149</v>
      </c>
      <c r="AU585" s="229" t="s">
        <v>83</v>
      </c>
      <c r="AY585" s="17" t="s">
        <v>146</v>
      </c>
      <c r="BE585" s="230">
        <f>IF(N585="základní",J585,0)</f>
        <v>0</v>
      </c>
      <c r="BF585" s="230">
        <f>IF(N585="snížená",J585,0)</f>
        <v>0</v>
      </c>
      <c r="BG585" s="230">
        <f>IF(N585="zákl. přenesená",J585,0)</f>
        <v>0</v>
      </c>
      <c r="BH585" s="230">
        <f>IF(N585="sníž. přenesená",J585,0)</f>
        <v>0</v>
      </c>
      <c r="BI585" s="230">
        <f>IF(N585="nulová",J585,0)</f>
        <v>0</v>
      </c>
      <c r="BJ585" s="17" t="s">
        <v>81</v>
      </c>
      <c r="BK585" s="230">
        <f>ROUND(I585*H585,2)</f>
        <v>0</v>
      </c>
      <c r="BL585" s="17" t="s">
        <v>192</v>
      </c>
      <c r="BM585" s="229" t="s">
        <v>952</v>
      </c>
    </row>
    <row r="586" s="2" customFormat="1" ht="16.5" customHeight="1">
      <c r="A586" s="38"/>
      <c r="B586" s="39"/>
      <c r="C586" s="218" t="s">
        <v>490</v>
      </c>
      <c r="D586" s="218" t="s">
        <v>149</v>
      </c>
      <c r="E586" s="219" t="s">
        <v>953</v>
      </c>
      <c r="F586" s="220" t="s">
        <v>954</v>
      </c>
      <c r="G586" s="221" t="s">
        <v>160</v>
      </c>
      <c r="H586" s="222">
        <v>2</v>
      </c>
      <c r="I586" s="223"/>
      <c r="J586" s="224">
        <f>ROUND(I586*H586,2)</f>
        <v>0</v>
      </c>
      <c r="K586" s="220" t="s">
        <v>1</v>
      </c>
      <c r="L586" s="44"/>
      <c r="M586" s="225" t="s">
        <v>1</v>
      </c>
      <c r="N586" s="226" t="s">
        <v>38</v>
      </c>
      <c r="O586" s="91"/>
      <c r="P586" s="227">
        <f>O586*H586</f>
        <v>0</v>
      </c>
      <c r="Q586" s="227">
        <v>0</v>
      </c>
      <c r="R586" s="227">
        <f>Q586*H586</f>
        <v>0</v>
      </c>
      <c r="S586" s="227">
        <v>0</v>
      </c>
      <c r="T586" s="228">
        <f>S586*H586</f>
        <v>0</v>
      </c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R586" s="229" t="s">
        <v>192</v>
      </c>
      <c r="AT586" s="229" t="s">
        <v>149</v>
      </c>
      <c r="AU586" s="229" t="s">
        <v>83</v>
      </c>
      <c r="AY586" s="17" t="s">
        <v>146</v>
      </c>
      <c r="BE586" s="230">
        <f>IF(N586="základní",J586,0)</f>
        <v>0</v>
      </c>
      <c r="BF586" s="230">
        <f>IF(N586="snížená",J586,0)</f>
        <v>0</v>
      </c>
      <c r="BG586" s="230">
        <f>IF(N586="zákl. přenesená",J586,0)</f>
        <v>0</v>
      </c>
      <c r="BH586" s="230">
        <f>IF(N586="sníž. přenesená",J586,0)</f>
        <v>0</v>
      </c>
      <c r="BI586" s="230">
        <f>IF(N586="nulová",J586,0)</f>
        <v>0</v>
      </c>
      <c r="BJ586" s="17" t="s">
        <v>81</v>
      </c>
      <c r="BK586" s="230">
        <f>ROUND(I586*H586,2)</f>
        <v>0</v>
      </c>
      <c r="BL586" s="17" t="s">
        <v>192</v>
      </c>
      <c r="BM586" s="229" t="s">
        <v>955</v>
      </c>
    </row>
    <row r="587" s="12" customFormat="1" ht="22.8" customHeight="1">
      <c r="A587" s="12"/>
      <c r="B587" s="202"/>
      <c r="C587" s="203"/>
      <c r="D587" s="204" t="s">
        <v>72</v>
      </c>
      <c r="E587" s="216" t="s">
        <v>703</v>
      </c>
      <c r="F587" s="216" t="s">
        <v>704</v>
      </c>
      <c r="G587" s="203"/>
      <c r="H587" s="203"/>
      <c r="I587" s="206"/>
      <c r="J587" s="217">
        <f>BK587</f>
        <v>0</v>
      </c>
      <c r="K587" s="203"/>
      <c r="L587" s="208"/>
      <c r="M587" s="209"/>
      <c r="N587" s="210"/>
      <c r="O587" s="210"/>
      <c r="P587" s="211">
        <f>SUM(P588:P636)</f>
        <v>0</v>
      </c>
      <c r="Q587" s="210"/>
      <c r="R587" s="211">
        <f>SUM(R588:R636)</f>
        <v>0</v>
      </c>
      <c r="S587" s="210"/>
      <c r="T587" s="212">
        <f>SUM(T588:T636)</f>
        <v>0</v>
      </c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R587" s="213" t="s">
        <v>83</v>
      </c>
      <c r="AT587" s="214" t="s">
        <v>72</v>
      </c>
      <c r="AU587" s="214" t="s">
        <v>81</v>
      </c>
      <c r="AY587" s="213" t="s">
        <v>146</v>
      </c>
      <c r="BK587" s="215">
        <f>SUM(BK588:BK636)</f>
        <v>0</v>
      </c>
    </row>
    <row r="588" s="2" customFormat="1" ht="16.5" customHeight="1">
      <c r="A588" s="38"/>
      <c r="B588" s="39"/>
      <c r="C588" s="218" t="s">
        <v>956</v>
      </c>
      <c r="D588" s="218" t="s">
        <v>149</v>
      </c>
      <c r="E588" s="219" t="s">
        <v>706</v>
      </c>
      <c r="F588" s="220" t="s">
        <v>707</v>
      </c>
      <c r="G588" s="221" t="s">
        <v>175</v>
      </c>
      <c r="H588" s="222">
        <v>52.152</v>
      </c>
      <c r="I588" s="223"/>
      <c r="J588" s="224">
        <f>ROUND(I588*H588,2)</f>
        <v>0</v>
      </c>
      <c r="K588" s="220" t="s">
        <v>161</v>
      </c>
      <c r="L588" s="44"/>
      <c r="M588" s="225" t="s">
        <v>1</v>
      </c>
      <c r="N588" s="226" t="s">
        <v>38</v>
      </c>
      <c r="O588" s="91"/>
      <c r="P588" s="227">
        <f>O588*H588</f>
        <v>0</v>
      </c>
      <c r="Q588" s="227">
        <v>0</v>
      </c>
      <c r="R588" s="227">
        <f>Q588*H588</f>
        <v>0</v>
      </c>
      <c r="S588" s="227">
        <v>0</v>
      </c>
      <c r="T588" s="228">
        <f>S588*H588</f>
        <v>0</v>
      </c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R588" s="229" t="s">
        <v>192</v>
      </c>
      <c r="AT588" s="229" t="s">
        <v>149</v>
      </c>
      <c r="AU588" s="229" t="s">
        <v>83</v>
      </c>
      <c r="AY588" s="17" t="s">
        <v>146</v>
      </c>
      <c r="BE588" s="230">
        <f>IF(N588="základní",J588,0)</f>
        <v>0</v>
      </c>
      <c r="BF588" s="230">
        <f>IF(N588="snížená",J588,0)</f>
        <v>0</v>
      </c>
      <c r="BG588" s="230">
        <f>IF(N588="zákl. přenesená",J588,0)</f>
        <v>0</v>
      </c>
      <c r="BH588" s="230">
        <f>IF(N588="sníž. přenesená",J588,0)</f>
        <v>0</v>
      </c>
      <c r="BI588" s="230">
        <f>IF(N588="nulová",J588,0)</f>
        <v>0</v>
      </c>
      <c r="BJ588" s="17" t="s">
        <v>81</v>
      </c>
      <c r="BK588" s="230">
        <f>ROUND(I588*H588,2)</f>
        <v>0</v>
      </c>
      <c r="BL588" s="17" t="s">
        <v>192</v>
      </c>
      <c r="BM588" s="229" t="s">
        <v>957</v>
      </c>
    </row>
    <row r="589" s="13" customFormat="1">
      <c r="A589" s="13"/>
      <c r="B589" s="231"/>
      <c r="C589" s="232"/>
      <c r="D589" s="233" t="s">
        <v>154</v>
      </c>
      <c r="E589" s="234" t="s">
        <v>1</v>
      </c>
      <c r="F589" s="235" t="s">
        <v>709</v>
      </c>
      <c r="G589" s="232"/>
      <c r="H589" s="234" t="s">
        <v>1</v>
      </c>
      <c r="I589" s="236"/>
      <c r="J589" s="232"/>
      <c r="K589" s="232"/>
      <c r="L589" s="237"/>
      <c r="M589" s="238"/>
      <c r="N589" s="239"/>
      <c r="O589" s="239"/>
      <c r="P589" s="239"/>
      <c r="Q589" s="239"/>
      <c r="R589" s="239"/>
      <c r="S589" s="239"/>
      <c r="T589" s="240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1" t="s">
        <v>154</v>
      </c>
      <c r="AU589" s="241" t="s">
        <v>83</v>
      </c>
      <c r="AV589" s="13" t="s">
        <v>81</v>
      </c>
      <c r="AW589" s="13" t="s">
        <v>30</v>
      </c>
      <c r="AX589" s="13" t="s">
        <v>73</v>
      </c>
      <c r="AY589" s="241" t="s">
        <v>146</v>
      </c>
    </row>
    <row r="590" s="13" customFormat="1">
      <c r="A590" s="13"/>
      <c r="B590" s="231"/>
      <c r="C590" s="232"/>
      <c r="D590" s="233" t="s">
        <v>154</v>
      </c>
      <c r="E590" s="234" t="s">
        <v>1</v>
      </c>
      <c r="F590" s="235" t="s">
        <v>911</v>
      </c>
      <c r="G590" s="232"/>
      <c r="H590" s="234" t="s">
        <v>1</v>
      </c>
      <c r="I590" s="236"/>
      <c r="J590" s="232"/>
      <c r="K590" s="232"/>
      <c r="L590" s="237"/>
      <c r="M590" s="238"/>
      <c r="N590" s="239"/>
      <c r="O590" s="239"/>
      <c r="P590" s="239"/>
      <c r="Q590" s="239"/>
      <c r="R590" s="239"/>
      <c r="S590" s="239"/>
      <c r="T590" s="240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1" t="s">
        <v>154</v>
      </c>
      <c r="AU590" s="241" t="s">
        <v>83</v>
      </c>
      <c r="AV590" s="13" t="s">
        <v>81</v>
      </c>
      <c r="AW590" s="13" t="s">
        <v>30</v>
      </c>
      <c r="AX590" s="13" t="s">
        <v>73</v>
      </c>
      <c r="AY590" s="241" t="s">
        <v>146</v>
      </c>
    </row>
    <row r="591" s="14" customFormat="1">
      <c r="A591" s="14"/>
      <c r="B591" s="242"/>
      <c r="C591" s="243"/>
      <c r="D591" s="233" t="s">
        <v>154</v>
      </c>
      <c r="E591" s="244" t="s">
        <v>1</v>
      </c>
      <c r="F591" s="245" t="s">
        <v>958</v>
      </c>
      <c r="G591" s="243"/>
      <c r="H591" s="246">
        <v>17.765999999999998</v>
      </c>
      <c r="I591" s="247"/>
      <c r="J591" s="243"/>
      <c r="K591" s="243"/>
      <c r="L591" s="248"/>
      <c r="M591" s="249"/>
      <c r="N591" s="250"/>
      <c r="O591" s="250"/>
      <c r="P591" s="250"/>
      <c r="Q591" s="250"/>
      <c r="R591" s="250"/>
      <c r="S591" s="250"/>
      <c r="T591" s="251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2" t="s">
        <v>154</v>
      </c>
      <c r="AU591" s="252" t="s">
        <v>83</v>
      </c>
      <c r="AV591" s="14" t="s">
        <v>83</v>
      </c>
      <c r="AW591" s="14" t="s">
        <v>30</v>
      </c>
      <c r="AX591" s="14" t="s">
        <v>73</v>
      </c>
      <c r="AY591" s="252" t="s">
        <v>146</v>
      </c>
    </row>
    <row r="592" s="13" customFormat="1">
      <c r="A592" s="13"/>
      <c r="B592" s="231"/>
      <c r="C592" s="232"/>
      <c r="D592" s="233" t="s">
        <v>154</v>
      </c>
      <c r="E592" s="234" t="s">
        <v>1</v>
      </c>
      <c r="F592" s="235" t="s">
        <v>794</v>
      </c>
      <c r="G592" s="232"/>
      <c r="H592" s="234" t="s">
        <v>1</v>
      </c>
      <c r="I592" s="236"/>
      <c r="J592" s="232"/>
      <c r="K592" s="232"/>
      <c r="L592" s="237"/>
      <c r="M592" s="238"/>
      <c r="N592" s="239"/>
      <c r="O592" s="239"/>
      <c r="P592" s="239"/>
      <c r="Q592" s="239"/>
      <c r="R592" s="239"/>
      <c r="S592" s="239"/>
      <c r="T592" s="240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1" t="s">
        <v>154</v>
      </c>
      <c r="AU592" s="241" t="s">
        <v>83</v>
      </c>
      <c r="AV592" s="13" t="s">
        <v>81</v>
      </c>
      <c r="AW592" s="13" t="s">
        <v>30</v>
      </c>
      <c r="AX592" s="13" t="s">
        <v>73</v>
      </c>
      <c r="AY592" s="241" t="s">
        <v>146</v>
      </c>
    </row>
    <row r="593" s="14" customFormat="1">
      <c r="A593" s="14"/>
      <c r="B593" s="242"/>
      <c r="C593" s="243"/>
      <c r="D593" s="233" t="s">
        <v>154</v>
      </c>
      <c r="E593" s="244" t="s">
        <v>1</v>
      </c>
      <c r="F593" s="245" t="s">
        <v>959</v>
      </c>
      <c r="G593" s="243"/>
      <c r="H593" s="246">
        <v>12.15</v>
      </c>
      <c r="I593" s="247"/>
      <c r="J593" s="243"/>
      <c r="K593" s="243"/>
      <c r="L593" s="248"/>
      <c r="M593" s="249"/>
      <c r="N593" s="250"/>
      <c r="O593" s="250"/>
      <c r="P593" s="250"/>
      <c r="Q593" s="250"/>
      <c r="R593" s="250"/>
      <c r="S593" s="250"/>
      <c r="T593" s="251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2" t="s">
        <v>154</v>
      </c>
      <c r="AU593" s="252" t="s">
        <v>83</v>
      </c>
      <c r="AV593" s="14" t="s">
        <v>83</v>
      </c>
      <c r="AW593" s="14" t="s">
        <v>30</v>
      </c>
      <c r="AX593" s="14" t="s">
        <v>73</v>
      </c>
      <c r="AY593" s="252" t="s">
        <v>146</v>
      </c>
    </row>
    <row r="594" s="13" customFormat="1">
      <c r="A594" s="13"/>
      <c r="B594" s="231"/>
      <c r="C594" s="232"/>
      <c r="D594" s="233" t="s">
        <v>154</v>
      </c>
      <c r="E594" s="234" t="s">
        <v>1</v>
      </c>
      <c r="F594" s="235" t="s">
        <v>188</v>
      </c>
      <c r="G594" s="232"/>
      <c r="H594" s="234" t="s">
        <v>1</v>
      </c>
      <c r="I594" s="236"/>
      <c r="J594" s="232"/>
      <c r="K594" s="232"/>
      <c r="L594" s="237"/>
      <c r="M594" s="238"/>
      <c r="N594" s="239"/>
      <c r="O594" s="239"/>
      <c r="P594" s="239"/>
      <c r="Q594" s="239"/>
      <c r="R594" s="239"/>
      <c r="S594" s="239"/>
      <c r="T594" s="240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1" t="s">
        <v>154</v>
      </c>
      <c r="AU594" s="241" t="s">
        <v>83</v>
      </c>
      <c r="AV594" s="13" t="s">
        <v>81</v>
      </c>
      <c r="AW594" s="13" t="s">
        <v>30</v>
      </c>
      <c r="AX594" s="13" t="s">
        <v>73</v>
      </c>
      <c r="AY594" s="241" t="s">
        <v>146</v>
      </c>
    </row>
    <row r="595" s="14" customFormat="1">
      <c r="A595" s="14"/>
      <c r="B595" s="242"/>
      <c r="C595" s="243"/>
      <c r="D595" s="233" t="s">
        <v>154</v>
      </c>
      <c r="E595" s="244" t="s">
        <v>1</v>
      </c>
      <c r="F595" s="245" t="s">
        <v>792</v>
      </c>
      <c r="G595" s="243"/>
      <c r="H595" s="246">
        <v>20.22</v>
      </c>
      <c r="I595" s="247"/>
      <c r="J595" s="243"/>
      <c r="K595" s="243"/>
      <c r="L595" s="248"/>
      <c r="M595" s="249"/>
      <c r="N595" s="250"/>
      <c r="O595" s="250"/>
      <c r="P595" s="250"/>
      <c r="Q595" s="250"/>
      <c r="R595" s="250"/>
      <c r="S595" s="250"/>
      <c r="T595" s="251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2" t="s">
        <v>154</v>
      </c>
      <c r="AU595" s="252" t="s">
        <v>83</v>
      </c>
      <c r="AV595" s="14" t="s">
        <v>83</v>
      </c>
      <c r="AW595" s="14" t="s">
        <v>30</v>
      </c>
      <c r="AX595" s="14" t="s">
        <v>73</v>
      </c>
      <c r="AY595" s="252" t="s">
        <v>146</v>
      </c>
    </row>
    <row r="596" s="13" customFormat="1">
      <c r="A596" s="13"/>
      <c r="B596" s="231"/>
      <c r="C596" s="232"/>
      <c r="D596" s="233" t="s">
        <v>154</v>
      </c>
      <c r="E596" s="234" t="s">
        <v>1</v>
      </c>
      <c r="F596" s="235" t="s">
        <v>960</v>
      </c>
      <c r="G596" s="232"/>
      <c r="H596" s="234" t="s">
        <v>1</v>
      </c>
      <c r="I596" s="236"/>
      <c r="J596" s="232"/>
      <c r="K596" s="232"/>
      <c r="L596" s="237"/>
      <c r="M596" s="238"/>
      <c r="N596" s="239"/>
      <c r="O596" s="239"/>
      <c r="P596" s="239"/>
      <c r="Q596" s="239"/>
      <c r="R596" s="239"/>
      <c r="S596" s="239"/>
      <c r="T596" s="240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1" t="s">
        <v>154</v>
      </c>
      <c r="AU596" s="241" t="s">
        <v>83</v>
      </c>
      <c r="AV596" s="13" t="s">
        <v>81</v>
      </c>
      <c r="AW596" s="13" t="s">
        <v>30</v>
      </c>
      <c r="AX596" s="13" t="s">
        <v>73</v>
      </c>
      <c r="AY596" s="241" t="s">
        <v>146</v>
      </c>
    </row>
    <row r="597" s="14" customFormat="1">
      <c r="A597" s="14"/>
      <c r="B597" s="242"/>
      <c r="C597" s="243"/>
      <c r="D597" s="233" t="s">
        <v>154</v>
      </c>
      <c r="E597" s="244" t="s">
        <v>1</v>
      </c>
      <c r="F597" s="245" t="s">
        <v>961</v>
      </c>
      <c r="G597" s="243"/>
      <c r="H597" s="246">
        <v>2.016</v>
      </c>
      <c r="I597" s="247"/>
      <c r="J597" s="243"/>
      <c r="K597" s="243"/>
      <c r="L597" s="248"/>
      <c r="M597" s="249"/>
      <c r="N597" s="250"/>
      <c r="O597" s="250"/>
      <c r="P597" s="250"/>
      <c r="Q597" s="250"/>
      <c r="R597" s="250"/>
      <c r="S597" s="250"/>
      <c r="T597" s="251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2" t="s">
        <v>154</v>
      </c>
      <c r="AU597" s="252" t="s">
        <v>83</v>
      </c>
      <c r="AV597" s="14" t="s">
        <v>83</v>
      </c>
      <c r="AW597" s="14" t="s">
        <v>30</v>
      </c>
      <c r="AX597" s="14" t="s">
        <v>73</v>
      </c>
      <c r="AY597" s="252" t="s">
        <v>146</v>
      </c>
    </row>
    <row r="598" s="15" customFormat="1">
      <c r="A598" s="15"/>
      <c r="B598" s="253"/>
      <c r="C598" s="254"/>
      <c r="D598" s="233" t="s">
        <v>154</v>
      </c>
      <c r="E598" s="255" t="s">
        <v>1</v>
      </c>
      <c r="F598" s="256" t="s">
        <v>157</v>
      </c>
      <c r="G598" s="254"/>
      <c r="H598" s="257">
        <v>52.151999999999992</v>
      </c>
      <c r="I598" s="258"/>
      <c r="J598" s="254"/>
      <c r="K598" s="254"/>
      <c r="L598" s="259"/>
      <c r="M598" s="260"/>
      <c r="N598" s="261"/>
      <c r="O598" s="261"/>
      <c r="P598" s="261"/>
      <c r="Q598" s="261"/>
      <c r="R598" s="261"/>
      <c r="S598" s="261"/>
      <c r="T598" s="262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63" t="s">
        <v>154</v>
      </c>
      <c r="AU598" s="263" t="s">
        <v>83</v>
      </c>
      <c r="AV598" s="15" t="s">
        <v>153</v>
      </c>
      <c r="AW598" s="15" t="s">
        <v>30</v>
      </c>
      <c r="AX598" s="15" t="s">
        <v>81</v>
      </c>
      <c r="AY598" s="263" t="s">
        <v>146</v>
      </c>
    </row>
    <row r="599" s="2" customFormat="1" ht="55.5" customHeight="1">
      <c r="A599" s="38"/>
      <c r="B599" s="39"/>
      <c r="C599" s="218" t="s">
        <v>493</v>
      </c>
      <c r="D599" s="218" t="s">
        <v>149</v>
      </c>
      <c r="E599" s="219" t="s">
        <v>712</v>
      </c>
      <c r="F599" s="220" t="s">
        <v>713</v>
      </c>
      <c r="G599" s="221" t="s">
        <v>175</v>
      </c>
      <c r="H599" s="222">
        <v>6.977</v>
      </c>
      <c r="I599" s="223"/>
      <c r="J599" s="224">
        <f>ROUND(I599*H599,2)</f>
        <v>0</v>
      </c>
      <c r="K599" s="220" t="s">
        <v>161</v>
      </c>
      <c r="L599" s="44"/>
      <c r="M599" s="225" t="s">
        <v>1</v>
      </c>
      <c r="N599" s="226" t="s">
        <v>38</v>
      </c>
      <c r="O599" s="91"/>
      <c r="P599" s="227">
        <f>O599*H599</f>
        <v>0</v>
      </c>
      <c r="Q599" s="227">
        <v>0</v>
      </c>
      <c r="R599" s="227">
        <f>Q599*H599</f>
        <v>0</v>
      </c>
      <c r="S599" s="227">
        <v>0</v>
      </c>
      <c r="T599" s="228">
        <f>S599*H599</f>
        <v>0</v>
      </c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R599" s="229" t="s">
        <v>192</v>
      </c>
      <c r="AT599" s="229" t="s">
        <v>149</v>
      </c>
      <c r="AU599" s="229" t="s">
        <v>83</v>
      </c>
      <c r="AY599" s="17" t="s">
        <v>146</v>
      </c>
      <c r="BE599" s="230">
        <f>IF(N599="základní",J599,0)</f>
        <v>0</v>
      </c>
      <c r="BF599" s="230">
        <f>IF(N599="snížená",J599,0)</f>
        <v>0</v>
      </c>
      <c r="BG599" s="230">
        <f>IF(N599="zákl. přenesená",J599,0)</f>
        <v>0</v>
      </c>
      <c r="BH599" s="230">
        <f>IF(N599="sníž. přenesená",J599,0)</f>
        <v>0</v>
      </c>
      <c r="BI599" s="230">
        <f>IF(N599="nulová",J599,0)</f>
        <v>0</v>
      </c>
      <c r="BJ599" s="17" t="s">
        <v>81</v>
      </c>
      <c r="BK599" s="230">
        <f>ROUND(I599*H599,2)</f>
        <v>0</v>
      </c>
      <c r="BL599" s="17" t="s">
        <v>192</v>
      </c>
      <c r="BM599" s="229" t="s">
        <v>962</v>
      </c>
    </row>
    <row r="600" s="14" customFormat="1">
      <c r="A600" s="14"/>
      <c r="B600" s="242"/>
      <c r="C600" s="243"/>
      <c r="D600" s="233" t="s">
        <v>154</v>
      </c>
      <c r="E600" s="244" t="s">
        <v>1</v>
      </c>
      <c r="F600" s="245" t="s">
        <v>963</v>
      </c>
      <c r="G600" s="243"/>
      <c r="H600" s="246">
        <v>6.977</v>
      </c>
      <c r="I600" s="247"/>
      <c r="J600" s="243"/>
      <c r="K600" s="243"/>
      <c r="L600" s="248"/>
      <c r="M600" s="249"/>
      <c r="N600" s="250"/>
      <c r="O600" s="250"/>
      <c r="P600" s="250"/>
      <c r="Q600" s="250"/>
      <c r="R600" s="250"/>
      <c r="S600" s="250"/>
      <c r="T600" s="251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2" t="s">
        <v>154</v>
      </c>
      <c r="AU600" s="252" t="s">
        <v>83</v>
      </c>
      <c r="AV600" s="14" t="s">
        <v>83</v>
      </c>
      <c r="AW600" s="14" t="s">
        <v>30</v>
      </c>
      <c r="AX600" s="14" t="s">
        <v>73</v>
      </c>
      <c r="AY600" s="252" t="s">
        <v>146</v>
      </c>
    </row>
    <row r="601" s="15" customFormat="1">
      <c r="A601" s="15"/>
      <c r="B601" s="253"/>
      <c r="C601" s="254"/>
      <c r="D601" s="233" t="s">
        <v>154</v>
      </c>
      <c r="E601" s="255" t="s">
        <v>1</v>
      </c>
      <c r="F601" s="256" t="s">
        <v>157</v>
      </c>
      <c r="G601" s="254"/>
      <c r="H601" s="257">
        <v>6.977</v>
      </c>
      <c r="I601" s="258"/>
      <c r="J601" s="254"/>
      <c r="K601" s="254"/>
      <c r="L601" s="259"/>
      <c r="M601" s="260"/>
      <c r="N601" s="261"/>
      <c r="O601" s="261"/>
      <c r="P601" s="261"/>
      <c r="Q601" s="261"/>
      <c r="R601" s="261"/>
      <c r="S601" s="261"/>
      <c r="T601" s="262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63" t="s">
        <v>154</v>
      </c>
      <c r="AU601" s="263" t="s">
        <v>83</v>
      </c>
      <c r="AV601" s="15" t="s">
        <v>153</v>
      </c>
      <c r="AW601" s="15" t="s">
        <v>30</v>
      </c>
      <c r="AX601" s="15" t="s">
        <v>81</v>
      </c>
      <c r="AY601" s="263" t="s">
        <v>146</v>
      </c>
    </row>
    <row r="602" s="2" customFormat="1" ht="33" customHeight="1">
      <c r="A602" s="38"/>
      <c r="B602" s="39"/>
      <c r="C602" s="218" t="s">
        <v>964</v>
      </c>
      <c r="D602" s="218" t="s">
        <v>149</v>
      </c>
      <c r="E602" s="219" t="s">
        <v>717</v>
      </c>
      <c r="F602" s="220" t="s">
        <v>718</v>
      </c>
      <c r="G602" s="221" t="s">
        <v>175</v>
      </c>
      <c r="H602" s="222">
        <v>62.736</v>
      </c>
      <c r="I602" s="223"/>
      <c r="J602" s="224">
        <f>ROUND(I602*H602,2)</f>
        <v>0</v>
      </c>
      <c r="K602" s="220" t="s">
        <v>161</v>
      </c>
      <c r="L602" s="44"/>
      <c r="M602" s="225" t="s">
        <v>1</v>
      </c>
      <c r="N602" s="226" t="s">
        <v>38</v>
      </c>
      <c r="O602" s="91"/>
      <c r="P602" s="227">
        <f>O602*H602</f>
        <v>0</v>
      </c>
      <c r="Q602" s="227">
        <v>0</v>
      </c>
      <c r="R602" s="227">
        <f>Q602*H602</f>
        <v>0</v>
      </c>
      <c r="S602" s="227">
        <v>0</v>
      </c>
      <c r="T602" s="228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229" t="s">
        <v>192</v>
      </c>
      <c r="AT602" s="229" t="s">
        <v>149</v>
      </c>
      <c r="AU602" s="229" t="s">
        <v>83</v>
      </c>
      <c r="AY602" s="17" t="s">
        <v>146</v>
      </c>
      <c r="BE602" s="230">
        <f>IF(N602="základní",J602,0)</f>
        <v>0</v>
      </c>
      <c r="BF602" s="230">
        <f>IF(N602="snížená",J602,0)</f>
        <v>0</v>
      </c>
      <c r="BG602" s="230">
        <f>IF(N602="zákl. přenesená",J602,0)</f>
        <v>0</v>
      </c>
      <c r="BH602" s="230">
        <f>IF(N602="sníž. přenesená",J602,0)</f>
        <v>0</v>
      </c>
      <c r="BI602" s="230">
        <f>IF(N602="nulová",J602,0)</f>
        <v>0</v>
      </c>
      <c r="BJ602" s="17" t="s">
        <v>81</v>
      </c>
      <c r="BK602" s="230">
        <f>ROUND(I602*H602,2)</f>
        <v>0</v>
      </c>
      <c r="BL602" s="17" t="s">
        <v>192</v>
      </c>
      <c r="BM602" s="229" t="s">
        <v>965</v>
      </c>
    </row>
    <row r="603" s="13" customFormat="1">
      <c r="A603" s="13"/>
      <c r="B603" s="231"/>
      <c r="C603" s="232"/>
      <c r="D603" s="233" t="s">
        <v>154</v>
      </c>
      <c r="E603" s="234" t="s">
        <v>1</v>
      </c>
      <c r="F603" s="235" t="s">
        <v>966</v>
      </c>
      <c r="G603" s="232"/>
      <c r="H603" s="234" t="s">
        <v>1</v>
      </c>
      <c r="I603" s="236"/>
      <c r="J603" s="232"/>
      <c r="K603" s="232"/>
      <c r="L603" s="237"/>
      <c r="M603" s="238"/>
      <c r="N603" s="239"/>
      <c r="O603" s="239"/>
      <c r="P603" s="239"/>
      <c r="Q603" s="239"/>
      <c r="R603" s="239"/>
      <c r="S603" s="239"/>
      <c r="T603" s="240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1" t="s">
        <v>154</v>
      </c>
      <c r="AU603" s="241" t="s">
        <v>83</v>
      </c>
      <c r="AV603" s="13" t="s">
        <v>81</v>
      </c>
      <c r="AW603" s="13" t="s">
        <v>30</v>
      </c>
      <c r="AX603" s="13" t="s">
        <v>73</v>
      </c>
      <c r="AY603" s="241" t="s">
        <v>146</v>
      </c>
    </row>
    <row r="604" s="13" customFormat="1">
      <c r="A604" s="13"/>
      <c r="B604" s="231"/>
      <c r="C604" s="232"/>
      <c r="D604" s="233" t="s">
        <v>154</v>
      </c>
      <c r="E604" s="234" t="s">
        <v>1</v>
      </c>
      <c r="F604" s="235" t="s">
        <v>911</v>
      </c>
      <c r="G604" s="232"/>
      <c r="H604" s="234" t="s">
        <v>1</v>
      </c>
      <c r="I604" s="236"/>
      <c r="J604" s="232"/>
      <c r="K604" s="232"/>
      <c r="L604" s="237"/>
      <c r="M604" s="238"/>
      <c r="N604" s="239"/>
      <c r="O604" s="239"/>
      <c r="P604" s="239"/>
      <c r="Q604" s="239"/>
      <c r="R604" s="239"/>
      <c r="S604" s="239"/>
      <c r="T604" s="240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1" t="s">
        <v>154</v>
      </c>
      <c r="AU604" s="241" t="s">
        <v>83</v>
      </c>
      <c r="AV604" s="13" t="s">
        <v>81</v>
      </c>
      <c r="AW604" s="13" t="s">
        <v>30</v>
      </c>
      <c r="AX604" s="13" t="s">
        <v>73</v>
      </c>
      <c r="AY604" s="241" t="s">
        <v>146</v>
      </c>
    </row>
    <row r="605" s="14" customFormat="1">
      <c r="A605" s="14"/>
      <c r="B605" s="242"/>
      <c r="C605" s="243"/>
      <c r="D605" s="233" t="s">
        <v>154</v>
      </c>
      <c r="E605" s="244" t="s">
        <v>1</v>
      </c>
      <c r="F605" s="245" t="s">
        <v>967</v>
      </c>
      <c r="G605" s="243"/>
      <c r="H605" s="246">
        <v>25.326</v>
      </c>
      <c r="I605" s="247"/>
      <c r="J605" s="243"/>
      <c r="K605" s="243"/>
      <c r="L605" s="248"/>
      <c r="M605" s="249"/>
      <c r="N605" s="250"/>
      <c r="O605" s="250"/>
      <c r="P605" s="250"/>
      <c r="Q605" s="250"/>
      <c r="R605" s="250"/>
      <c r="S605" s="250"/>
      <c r="T605" s="251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2" t="s">
        <v>154</v>
      </c>
      <c r="AU605" s="252" t="s">
        <v>83</v>
      </c>
      <c r="AV605" s="14" t="s">
        <v>83</v>
      </c>
      <c r="AW605" s="14" t="s">
        <v>30</v>
      </c>
      <c r="AX605" s="14" t="s">
        <v>73</v>
      </c>
      <c r="AY605" s="252" t="s">
        <v>146</v>
      </c>
    </row>
    <row r="606" s="13" customFormat="1">
      <c r="A606" s="13"/>
      <c r="B606" s="231"/>
      <c r="C606" s="232"/>
      <c r="D606" s="233" t="s">
        <v>154</v>
      </c>
      <c r="E606" s="234" t="s">
        <v>1</v>
      </c>
      <c r="F606" s="235" t="s">
        <v>794</v>
      </c>
      <c r="G606" s="232"/>
      <c r="H606" s="234" t="s">
        <v>1</v>
      </c>
      <c r="I606" s="236"/>
      <c r="J606" s="232"/>
      <c r="K606" s="232"/>
      <c r="L606" s="237"/>
      <c r="M606" s="238"/>
      <c r="N606" s="239"/>
      <c r="O606" s="239"/>
      <c r="P606" s="239"/>
      <c r="Q606" s="239"/>
      <c r="R606" s="239"/>
      <c r="S606" s="239"/>
      <c r="T606" s="240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1" t="s">
        <v>154</v>
      </c>
      <c r="AU606" s="241" t="s">
        <v>83</v>
      </c>
      <c r="AV606" s="13" t="s">
        <v>81</v>
      </c>
      <c r="AW606" s="13" t="s">
        <v>30</v>
      </c>
      <c r="AX606" s="13" t="s">
        <v>73</v>
      </c>
      <c r="AY606" s="241" t="s">
        <v>146</v>
      </c>
    </row>
    <row r="607" s="14" customFormat="1">
      <c r="A607" s="14"/>
      <c r="B607" s="242"/>
      <c r="C607" s="243"/>
      <c r="D607" s="233" t="s">
        <v>154</v>
      </c>
      <c r="E607" s="244" t="s">
        <v>1</v>
      </c>
      <c r="F607" s="245" t="s">
        <v>959</v>
      </c>
      <c r="G607" s="243"/>
      <c r="H607" s="246">
        <v>12.15</v>
      </c>
      <c r="I607" s="247"/>
      <c r="J607" s="243"/>
      <c r="K607" s="243"/>
      <c r="L607" s="248"/>
      <c r="M607" s="249"/>
      <c r="N607" s="250"/>
      <c r="O607" s="250"/>
      <c r="P607" s="250"/>
      <c r="Q607" s="250"/>
      <c r="R607" s="250"/>
      <c r="S607" s="250"/>
      <c r="T607" s="251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2" t="s">
        <v>154</v>
      </c>
      <c r="AU607" s="252" t="s">
        <v>83</v>
      </c>
      <c r="AV607" s="14" t="s">
        <v>83</v>
      </c>
      <c r="AW607" s="14" t="s">
        <v>30</v>
      </c>
      <c r="AX607" s="14" t="s">
        <v>73</v>
      </c>
      <c r="AY607" s="252" t="s">
        <v>146</v>
      </c>
    </row>
    <row r="608" s="13" customFormat="1">
      <c r="A608" s="13"/>
      <c r="B608" s="231"/>
      <c r="C608" s="232"/>
      <c r="D608" s="233" t="s">
        <v>154</v>
      </c>
      <c r="E608" s="234" t="s">
        <v>1</v>
      </c>
      <c r="F608" s="235" t="s">
        <v>188</v>
      </c>
      <c r="G608" s="232"/>
      <c r="H608" s="234" t="s">
        <v>1</v>
      </c>
      <c r="I608" s="236"/>
      <c r="J608" s="232"/>
      <c r="K608" s="232"/>
      <c r="L608" s="237"/>
      <c r="M608" s="238"/>
      <c r="N608" s="239"/>
      <c r="O608" s="239"/>
      <c r="P608" s="239"/>
      <c r="Q608" s="239"/>
      <c r="R608" s="239"/>
      <c r="S608" s="239"/>
      <c r="T608" s="240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1" t="s">
        <v>154</v>
      </c>
      <c r="AU608" s="241" t="s">
        <v>83</v>
      </c>
      <c r="AV608" s="13" t="s">
        <v>81</v>
      </c>
      <c r="AW608" s="13" t="s">
        <v>30</v>
      </c>
      <c r="AX608" s="13" t="s">
        <v>73</v>
      </c>
      <c r="AY608" s="241" t="s">
        <v>146</v>
      </c>
    </row>
    <row r="609" s="14" customFormat="1">
      <c r="A609" s="14"/>
      <c r="B609" s="242"/>
      <c r="C609" s="243"/>
      <c r="D609" s="233" t="s">
        <v>154</v>
      </c>
      <c r="E609" s="244" t="s">
        <v>1</v>
      </c>
      <c r="F609" s="245" t="s">
        <v>792</v>
      </c>
      <c r="G609" s="243"/>
      <c r="H609" s="246">
        <v>20.22</v>
      </c>
      <c r="I609" s="247"/>
      <c r="J609" s="243"/>
      <c r="K609" s="243"/>
      <c r="L609" s="248"/>
      <c r="M609" s="249"/>
      <c r="N609" s="250"/>
      <c r="O609" s="250"/>
      <c r="P609" s="250"/>
      <c r="Q609" s="250"/>
      <c r="R609" s="250"/>
      <c r="S609" s="250"/>
      <c r="T609" s="251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2" t="s">
        <v>154</v>
      </c>
      <c r="AU609" s="252" t="s">
        <v>83</v>
      </c>
      <c r="AV609" s="14" t="s">
        <v>83</v>
      </c>
      <c r="AW609" s="14" t="s">
        <v>30</v>
      </c>
      <c r="AX609" s="14" t="s">
        <v>73</v>
      </c>
      <c r="AY609" s="252" t="s">
        <v>146</v>
      </c>
    </row>
    <row r="610" s="13" customFormat="1">
      <c r="A610" s="13"/>
      <c r="B610" s="231"/>
      <c r="C610" s="232"/>
      <c r="D610" s="233" t="s">
        <v>154</v>
      </c>
      <c r="E610" s="234" t="s">
        <v>1</v>
      </c>
      <c r="F610" s="235" t="s">
        <v>960</v>
      </c>
      <c r="G610" s="232"/>
      <c r="H610" s="234" t="s">
        <v>1</v>
      </c>
      <c r="I610" s="236"/>
      <c r="J610" s="232"/>
      <c r="K610" s="232"/>
      <c r="L610" s="237"/>
      <c r="M610" s="238"/>
      <c r="N610" s="239"/>
      <c r="O610" s="239"/>
      <c r="P610" s="239"/>
      <c r="Q610" s="239"/>
      <c r="R610" s="239"/>
      <c r="S610" s="239"/>
      <c r="T610" s="240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1" t="s">
        <v>154</v>
      </c>
      <c r="AU610" s="241" t="s">
        <v>83</v>
      </c>
      <c r="AV610" s="13" t="s">
        <v>81</v>
      </c>
      <c r="AW610" s="13" t="s">
        <v>30</v>
      </c>
      <c r="AX610" s="13" t="s">
        <v>73</v>
      </c>
      <c r="AY610" s="241" t="s">
        <v>146</v>
      </c>
    </row>
    <row r="611" s="14" customFormat="1">
      <c r="A611" s="14"/>
      <c r="B611" s="242"/>
      <c r="C611" s="243"/>
      <c r="D611" s="233" t="s">
        <v>154</v>
      </c>
      <c r="E611" s="244" t="s">
        <v>1</v>
      </c>
      <c r="F611" s="245" t="s">
        <v>968</v>
      </c>
      <c r="G611" s="243"/>
      <c r="H611" s="246">
        <v>5.04</v>
      </c>
      <c r="I611" s="247"/>
      <c r="J611" s="243"/>
      <c r="K611" s="243"/>
      <c r="L611" s="248"/>
      <c r="M611" s="249"/>
      <c r="N611" s="250"/>
      <c r="O611" s="250"/>
      <c r="P611" s="250"/>
      <c r="Q611" s="250"/>
      <c r="R611" s="250"/>
      <c r="S611" s="250"/>
      <c r="T611" s="251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52" t="s">
        <v>154</v>
      </c>
      <c r="AU611" s="252" t="s">
        <v>83</v>
      </c>
      <c r="AV611" s="14" t="s">
        <v>83</v>
      </c>
      <c r="AW611" s="14" t="s">
        <v>30</v>
      </c>
      <c r="AX611" s="14" t="s">
        <v>73</v>
      </c>
      <c r="AY611" s="252" t="s">
        <v>146</v>
      </c>
    </row>
    <row r="612" s="15" customFormat="1">
      <c r="A612" s="15"/>
      <c r="B612" s="253"/>
      <c r="C612" s="254"/>
      <c r="D612" s="233" t="s">
        <v>154</v>
      </c>
      <c r="E612" s="255" t="s">
        <v>1</v>
      </c>
      <c r="F612" s="256" t="s">
        <v>157</v>
      </c>
      <c r="G612" s="254"/>
      <c r="H612" s="257">
        <v>62.736</v>
      </c>
      <c r="I612" s="258"/>
      <c r="J612" s="254"/>
      <c r="K612" s="254"/>
      <c r="L612" s="259"/>
      <c r="M612" s="260"/>
      <c r="N612" s="261"/>
      <c r="O612" s="261"/>
      <c r="P612" s="261"/>
      <c r="Q612" s="261"/>
      <c r="R612" s="261"/>
      <c r="S612" s="261"/>
      <c r="T612" s="262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T612" s="263" t="s">
        <v>154</v>
      </c>
      <c r="AU612" s="263" t="s">
        <v>83</v>
      </c>
      <c r="AV612" s="15" t="s">
        <v>153</v>
      </c>
      <c r="AW612" s="15" t="s">
        <v>30</v>
      </c>
      <c r="AX612" s="15" t="s">
        <v>81</v>
      </c>
      <c r="AY612" s="263" t="s">
        <v>146</v>
      </c>
    </row>
    <row r="613" s="2" customFormat="1" ht="37.8" customHeight="1">
      <c r="A613" s="38"/>
      <c r="B613" s="39"/>
      <c r="C613" s="218" t="s">
        <v>497</v>
      </c>
      <c r="D613" s="218" t="s">
        <v>149</v>
      </c>
      <c r="E613" s="219" t="s">
        <v>722</v>
      </c>
      <c r="F613" s="220" t="s">
        <v>723</v>
      </c>
      <c r="G613" s="221" t="s">
        <v>175</v>
      </c>
      <c r="H613" s="222">
        <v>63.96</v>
      </c>
      <c r="I613" s="223"/>
      <c r="J613" s="224">
        <f>ROUND(I613*H613,2)</f>
        <v>0</v>
      </c>
      <c r="K613" s="220" t="s">
        <v>161</v>
      </c>
      <c r="L613" s="44"/>
      <c r="M613" s="225" t="s">
        <v>1</v>
      </c>
      <c r="N613" s="226" t="s">
        <v>38</v>
      </c>
      <c r="O613" s="91"/>
      <c r="P613" s="227">
        <f>O613*H613</f>
        <v>0</v>
      </c>
      <c r="Q613" s="227">
        <v>0</v>
      </c>
      <c r="R613" s="227">
        <f>Q613*H613</f>
        <v>0</v>
      </c>
      <c r="S613" s="227">
        <v>0</v>
      </c>
      <c r="T613" s="228">
        <f>S613*H613</f>
        <v>0</v>
      </c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R613" s="229" t="s">
        <v>192</v>
      </c>
      <c r="AT613" s="229" t="s">
        <v>149</v>
      </c>
      <c r="AU613" s="229" t="s">
        <v>83</v>
      </c>
      <c r="AY613" s="17" t="s">
        <v>146</v>
      </c>
      <c r="BE613" s="230">
        <f>IF(N613="základní",J613,0)</f>
        <v>0</v>
      </c>
      <c r="BF613" s="230">
        <f>IF(N613="snížená",J613,0)</f>
        <v>0</v>
      </c>
      <c r="BG613" s="230">
        <f>IF(N613="zákl. přenesená",J613,0)</f>
        <v>0</v>
      </c>
      <c r="BH613" s="230">
        <f>IF(N613="sníž. přenesená",J613,0)</f>
        <v>0</v>
      </c>
      <c r="BI613" s="230">
        <f>IF(N613="nulová",J613,0)</f>
        <v>0</v>
      </c>
      <c r="BJ613" s="17" t="s">
        <v>81</v>
      </c>
      <c r="BK613" s="230">
        <f>ROUND(I613*H613,2)</f>
        <v>0</v>
      </c>
      <c r="BL613" s="17" t="s">
        <v>192</v>
      </c>
      <c r="BM613" s="229" t="s">
        <v>969</v>
      </c>
    </row>
    <row r="614" s="13" customFormat="1">
      <c r="A614" s="13"/>
      <c r="B614" s="231"/>
      <c r="C614" s="232"/>
      <c r="D614" s="233" t="s">
        <v>154</v>
      </c>
      <c r="E614" s="234" t="s">
        <v>1</v>
      </c>
      <c r="F614" s="235" t="s">
        <v>966</v>
      </c>
      <c r="G614" s="232"/>
      <c r="H614" s="234" t="s">
        <v>1</v>
      </c>
      <c r="I614" s="236"/>
      <c r="J614" s="232"/>
      <c r="K614" s="232"/>
      <c r="L614" s="237"/>
      <c r="M614" s="238"/>
      <c r="N614" s="239"/>
      <c r="O614" s="239"/>
      <c r="P614" s="239"/>
      <c r="Q614" s="239"/>
      <c r="R614" s="239"/>
      <c r="S614" s="239"/>
      <c r="T614" s="240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1" t="s">
        <v>154</v>
      </c>
      <c r="AU614" s="241" t="s">
        <v>83</v>
      </c>
      <c r="AV614" s="13" t="s">
        <v>81</v>
      </c>
      <c r="AW614" s="13" t="s">
        <v>30</v>
      </c>
      <c r="AX614" s="13" t="s">
        <v>73</v>
      </c>
      <c r="AY614" s="241" t="s">
        <v>146</v>
      </c>
    </row>
    <row r="615" s="13" customFormat="1">
      <c r="A615" s="13"/>
      <c r="B615" s="231"/>
      <c r="C615" s="232"/>
      <c r="D615" s="233" t="s">
        <v>154</v>
      </c>
      <c r="E615" s="234" t="s">
        <v>1</v>
      </c>
      <c r="F615" s="235" t="s">
        <v>911</v>
      </c>
      <c r="G615" s="232"/>
      <c r="H615" s="234" t="s">
        <v>1</v>
      </c>
      <c r="I615" s="236"/>
      <c r="J615" s="232"/>
      <c r="K615" s="232"/>
      <c r="L615" s="237"/>
      <c r="M615" s="238"/>
      <c r="N615" s="239"/>
      <c r="O615" s="239"/>
      <c r="P615" s="239"/>
      <c r="Q615" s="239"/>
      <c r="R615" s="239"/>
      <c r="S615" s="239"/>
      <c r="T615" s="240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1" t="s">
        <v>154</v>
      </c>
      <c r="AU615" s="241" t="s">
        <v>83</v>
      </c>
      <c r="AV615" s="13" t="s">
        <v>81</v>
      </c>
      <c r="AW615" s="13" t="s">
        <v>30</v>
      </c>
      <c r="AX615" s="13" t="s">
        <v>73</v>
      </c>
      <c r="AY615" s="241" t="s">
        <v>146</v>
      </c>
    </row>
    <row r="616" s="14" customFormat="1">
      <c r="A616" s="14"/>
      <c r="B616" s="242"/>
      <c r="C616" s="243"/>
      <c r="D616" s="233" t="s">
        <v>154</v>
      </c>
      <c r="E616" s="244" t="s">
        <v>1</v>
      </c>
      <c r="F616" s="245" t="s">
        <v>967</v>
      </c>
      <c r="G616" s="243"/>
      <c r="H616" s="246">
        <v>25.326</v>
      </c>
      <c r="I616" s="247"/>
      <c r="J616" s="243"/>
      <c r="K616" s="243"/>
      <c r="L616" s="248"/>
      <c r="M616" s="249"/>
      <c r="N616" s="250"/>
      <c r="O616" s="250"/>
      <c r="P616" s="250"/>
      <c r="Q616" s="250"/>
      <c r="R616" s="250"/>
      <c r="S616" s="250"/>
      <c r="T616" s="251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2" t="s">
        <v>154</v>
      </c>
      <c r="AU616" s="252" t="s">
        <v>83</v>
      </c>
      <c r="AV616" s="14" t="s">
        <v>83</v>
      </c>
      <c r="AW616" s="14" t="s">
        <v>30</v>
      </c>
      <c r="AX616" s="14" t="s">
        <v>73</v>
      </c>
      <c r="AY616" s="252" t="s">
        <v>146</v>
      </c>
    </row>
    <row r="617" s="13" customFormat="1">
      <c r="A617" s="13"/>
      <c r="B617" s="231"/>
      <c r="C617" s="232"/>
      <c r="D617" s="233" t="s">
        <v>154</v>
      </c>
      <c r="E617" s="234" t="s">
        <v>1</v>
      </c>
      <c r="F617" s="235" t="s">
        <v>794</v>
      </c>
      <c r="G617" s="232"/>
      <c r="H617" s="234" t="s">
        <v>1</v>
      </c>
      <c r="I617" s="236"/>
      <c r="J617" s="232"/>
      <c r="K617" s="232"/>
      <c r="L617" s="237"/>
      <c r="M617" s="238"/>
      <c r="N617" s="239"/>
      <c r="O617" s="239"/>
      <c r="P617" s="239"/>
      <c r="Q617" s="239"/>
      <c r="R617" s="239"/>
      <c r="S617" s="239"/>
      <c r="T617" s="240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1" t="s">
        <v>154</v>
      </c>
      <c r="AU617" s="241" t="s">
        <v>83</v>
      </c>
      <c r="AV617" s="13" t="s">
        <v>81</v>
      </c>
      <c r="AW617" s="13" t="s">
        <v>30</v>
      </c>
      <c r="AX617" s="13" t="s">
        <v>73</v>
      </c>
      <c r="AY617" s="241" t="s">
        <v>146</v>
      </c>
    </row>
    <row r="618" s="14" customFormat="1">
      <c r="A618" s="14"/>
      <c r="B618" s="242"/>
      <c r="C618" s="243"/>
      <c r="D618" s="233" t="s">
        <v>154</v>
      </c>
      <c r="E618" s="244" t="s">
        <v>1</v>
      </c>
      <c r="F618" s="245" t="s">
        <v>959</v>
      </c>
      <c r="G618" s="243"/>
      <c r="H618" s="246">
        <v>12.15</v>
      </c>
      <c r="I618" s="247"/>
      <c r="J618" s="243"/>
      <c r="K618" s="243"/>
      <c r="L618" s="248"/>
      <c r="M618" s="249"/>
      <c r="N618" s="250"/>
      <c r="O618" s="250"/>
      <c r="P618" s="250"/>
      <c r="Q618" s="250"/>
      <c r="R618" s="250"/>
      <c r="S618" s="250"/>
      <c r="T618" s="251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2" t="s">
        <v>154</v>
      </c>
      <c r="AU618" s="252" t="s">
        <v>83</v>
      </c>
      <c r="AV618" s="14" t="s">
        <v>83</v>
      </c>
      <c r="AW618" s="14" t="s">
        <v>30</v>
      </c>
      <c r="AX618" s="14" t="s">
        <v>73</v>
      </c>
      <c r="AY618" s="252" t="s">
        <v>146</v>
      </c>
    </row>
    <row r="619" s="13" customFormat="1">
      <c r="A619" s="13"/>
      <c r="B619" s="231"/>
      <c r="C619" s="232"/>
      <c r="D619" s="233" t="s">
        <v>154</v>
      </c>
      <c r="E619" s="234" t="s">
        <v>1</v>
      </c>
      <c r="F619" s="235" t="s">
        <v>188</v>
      </c>
      <c r="G619" s="232"/>
      <c r="H619" s="234" t="s">
        <v>1</v>
      </c>
      <c r="I619" s="236"/>
      <c r="J619" s="232"/>
      <c r="K619" s="232"/>
      <c r="L619" s="237"/>
      <c r="M619" s="238"/>
      <c r="N619" s="239"/>
      <c r="O619" s="239"/>
      <c r="P619" s="239"/>
      <c r="Q619" s="239"/>
      <c r="R619" s="239"/>
      <c r="S619" s="239"/>
      <c r="T619" s="240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1" t="s">
        <v>154</v>
      </c>
      <c r="AU619" s="241" t="s">
        <v>83</v>
      </c>
      <c r="AV619" s="13" t="s">
        <v>81</v>
      </c>
      <c r="AW619" s="13" t="s">
        <v>30</v>
      </c>
      <c r="AX619" s="13" t="s">
        <v>73</v>
      </c>
      <c r="AY619" s="241" t="s">
        <v>146</v>
      </c>
    </row>
    <row r="620" s="14" customFormat="1">
      <c r="A620" s="14"/>
      <c r="B620" s="242"/>
      <c r="C620" s="243"/>
      <c r="D620" s="233" t="s">
        <v>154</v>
      </c>
      <c r="E620" s="244" t="s">
        <v>1</v>
      </c>
      <c r="F620" s="245" t="s">
        <v>792</v>
      </c>
      <c r="G620" s="243"/>
      <c r="H620" s="246">
        <v>20.22</v>
      </c>
      <c r="I620" s="247"/>
      <c r="J620" s="243"/>
      <c r="K620" s="243"/>
      <c r="L620" s="248"/>
      <c r="M620" s="249"/>
      <c r="N620" s="250"/>
      <c r="O620" s="250"/>
      <c r="P620" s="250"/>
      <c r="Q620" s="250"/>
      <c r="R620" s="250"/>
      <c r="S620" s="250"/>
      <c r="T620" s="251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2" t="s">
        <v>154</v>
      </c>
      <c r="AU620" s="252" t="s">
        <v>83</v>
      </c>
      <c r="AV620" s="14" t="s">
        <v>83</v>
      </c>
      <c r="AW620" s="14" t="s">
        <v>30</v>
      </c>
      <c r="AX620" s="14" t="s">
        <v>73</v>
      </c>
      <c r="AY620" s="252" t="s">
        <v>146</v>
      </c>
    </row>
    <row r="621" s="13" customFormat="1">
      <c r="A621" s="13"/>
      <c r="B621" s="231"/>
      <c r="C621" s="232"/>
      <c r="D621" s="233" t="s">
        <v>154</v>
      </c>
      <c r="E621" s="234" t="s">
        <v>1</v>
      </c>
      <c r="F621" s="235" t="s">
        <v>960</v>
      </c>
      <c r="G621" s="232"/>
      <c r="H621" s="234" t="s">
        <v>1</v>
      </c>
      <c r="I621" s="236"/>
      <c r="J621" s="232"/>
      <c r="K621" s="232"/>
      <c r="L621" s="237"/>
      <c r="M621" s="238"/>
      <c r="N621" s="239"/>
      <c r="O621" s="239"/>
      <c r="P621" s="239"/>
      <c r="Q621" s="239"/>
      <c r="R621" s="239"/>
      <c r="S621" s="239"/>
      <c r="T621" s="240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1" t="s">
        <v>154</v>
      </c>
      <c r="AU621" s="241" t="s">
        <v>83</v>
      </c>
      <c r="AV621" s="13" t="s">
        <v>81</v>
      </c>
      <c r="AW621" s="13" t="s">
        <v>30</v>
      </c>
      <c r="AX621" s="13" t="s">
        <v>73</v>
      </c>
      <c r="AY621" s="241" t="s">
        <v>146</v>
      </c>
    </row>
    <row r="622" s="14" customFormat="1">
      <c r="A622" s="14"/>
      <c r="B622" s="242"/>
      <c r="C622" s="243"/>
      <c r="D622" s="233" t="s">
        <v>154</v>
      </c>
      <c r="E622" s="244" t="s">
        <v>1</v>
      </c>
      <c r="F622" s="245" t="s">
        <v>968</v>
      </c>
      <c r="G622" s="243"/>
      <c r="H622" s="246">
        <v>5.04</v>
      </c>
      <c r="I622" s="247"/>
      <c r="J622" s="243"/>
      <c r="K622" s="243"/>
      <c r="L622" s="248"/>
      <c r="M622" s="249"/>
      <c r="N622" s="250"/>
      <c r="O622" s="250"/>
      <c r="P622" s="250"/>
      <c r="Q622" s="250"/>
      <c r="R622" s="250"/>
      <c r="S622" s="250"/>
      <c r="T622" s="251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52" t="s">
        <v>154</v>
      </c>
      <c r="AU622" s="252" t="s">
        <v>83</v>
      </c>
      <c r="AV622" s="14" t="s">
        <v>83</v>
      </c>
      <c r="AW622" s="14" t="s">
        <v>30</v>
      </c>
      <c r="AX622" s="14" t="s">
        <v>73</v>
      </c>
      <c r="AY622" s="252" t="s">
        <v>146</v>
      </c>
    </row>
    <row r="623" s="13" customFormat="1">
      <c r="A623" s="13"/>
      <c r="B623" s="231"/>
      <c r="C623" s="232"/>
      <c r="D623" s="233" t="s">
        <v>154</v>
      </c>
      <c r="E623" s="234" t="s">
        <v>1</v>
      </c>
      <c r="F623" s="235" t="s">
        <v>550</v>
      </c>
      <c r="G623" s="232"/>
      <c r="H623" s="234" t="s">
        <v>1</v>
      </c>
      <c r="I623" s="236"/>
      <c r="J623" s="232"/>
      <c r="K623" s="232"/>
      <c r="L623" s="237"/>
      <c r="M623" s="238"/>
      <c r="N623" s="239"/>
      <c r="O623" s="239"/>
      <c r="P623" s="239"/>
      <c r="Q623" s="239"/>
      <c r="R623" s="239"/>
      <c r="S623" s="239"/>
      <c r="T623" s="240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1" t="s">
        <v>154</v>
      </c>
      <c r="AU623" s="241" t="s">
        <v>83</v>
      </c>
      <c r="AV623" s="13" t="s">
        <v>81</v>
      </c>
      <c r="AW623" s="13" t="s">
        <v>30</v>
      </c>
      <c r="AX623" s="13" t="s">
        <v>73</v>
      </c>
      <c r="AY623" s="241" t="s">
        <v>146</v>
      </c>
    </row>
    <row r="624" s="14" customFormat="1">
      <c r="A624" s="14"/>
      <c r="B624" s="242"/>
      <c r="C624" s="243"/>
      <c r="D624" s="233" t="s">
        <v>154</v>
      </c>
      <c r="E624" s="244" t="s">
        <v>1</v>
      </c>
      <c r="F624" s="245" t="s">
        <v>889</v>
      </c>
      <c r="G624" s="243"/>
      <c r="H624" s="246">
        <v>1.224</v>
      </c>
      <c r="I624" s="247"/>
      <c r="J624" s="243"/>
      <c r="K624" s="243"/>
      <c r="L624" s="248"/>
      <c r="M624" s="249"/>
      <c r="N624" s="250"/>
      <c r="O624" s="250"/>
      <c r="P624" s="250"/>
      <c r="Q624" s="250"/>
      <c r="R624" s="250"/>
      <c r="S624" s="250"/>
      <c r="T624" s="251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2" t="s">
        <v>154</v>
      </c>
      <c r="AU624" s="252" t="s">
        <v>83</v>
      </c>
      <c r="AV624" s="14" t="s">
        <v>83</v>
      </c>
      <c r="AW624" s="14" t="s">
        <v>30</v>
      </c>
      <c r="AX624" s="14" t="s">
        <v>73</v>
      </c>
      <c r="AY624" s="252" t="s">
        <v>146</v>
      </c>
    </row>
    <row r="625" s="15" customFormat="1">
      <c r="A625" s="15"/>
      <c r="B625" s="253"/>
      <c r="C625" s="254"/>
      <c r="D625" s="233" t="s">
        <v>154</v>
      </c>
      <c r="E625" s="255" t="s">
        <v>1</v>
      </c>
      <c r="F625" s="256" t="s">
        <v>157</v>
      </c>
      <c r="G625" s="254"/>
      <c r="H625" s="257">
        <v>63.959999999999992</v>
      </c>
      <c r="I625" s="258"/>
      <c r="J625" s="254"/>
      <c r="K625" s="254"/>
      <c r="L625" s="259"/>
      <c r="M625" s="260"/>
      <c r="N625" s="261"/>
      <c r="O625" s="261"/>
      <c r="P625" s="261"/>
      <c r="Q625" s="261"/>
      <c r="R625" s="261"/>
      <c r="S625" s="261"/>
      <c r="T625" s="262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63" t="s">
        <v>154</v>
      </c>
      <c r="AU625" s="263" t="s">
        <v>83</v>
      </c>
      <c r="AV625" s="15" t="s">
        <v>153</v>
      </c>
      <c r="AW625" s="15" t="s">
        <v>30</v>
      </c>
      <c r="AX625" s="15" t="s">
        <v>81</v>
      </c>
      <c r="AY625" s="263" t="s">
        <v>146</v>
      </c>
    </row>
    <row r="626" s="2" customFormat="1" ht="44.25" customHeight="1">
      <c r="A626" s="38"/>
      <c r="B626" s="39"/>
      <c r="C626" s="218" t="s">
        <v>970</v>
      </c>
      <c r="D626" s="218" t="s">
        <v>149</v>
      </c>
      <c r="E626" s="219" t="s">
        <v>726</v>
      </c>
      <c r="F626" s="220" t="s">
        <v>727</v>
      </c>
      <c r="G626" s="221" t="s">
        <v>175</v>
      </c>
      <c r="H626" s="222">
        <v>42.516</v>
      </c>
      <c r="I626" s="223"/>
      <c r="J626" s="224">
        <f>ROUND(I626*H626,2)</f>
        <v>0</v>
      </c>
      <c r="K626" s="220" t="s">
        <v>161</v>
      </c>
      <c r="L626" s="44"/>
      <c r="M626" s="225" t="s">
        <v>1</v>
      </c>
      <c r="N626" s="226" t="s">
        <v>38</v>
      </c>
      <c r="O626" s="91"/>
      <c r="P626" s="227">
        <f>O626*H626</f>
        <v>0</v>
      </c>
      <c r="Q626" s="227">
        <v>0</v>
      </c>
      <c r="R626" s="227">
        <f>Q626*H626</f>
        <v>0</v>
      </c>
      <c r="S626" s="227">
        <v>0</v>
      </c>
      <c r="T626" s="228">
        <f>S626*H626</f>
        <v>0</v>
      </c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R626" s="229" t="s">
        <v>192</v>
      </c>
      <c r="AT626" s="229" t="s">
        <v>149</v>
      </c>
      <c r="AU626" s="229" t="s">
        <v>83</v>
      </c>
      <c r="AY626" s="17" t="s">
        <v>146</v>
      </c>
      <c r="BE626" s="230">
        <f>IF(N626="základní",J626,0)</f>
        <v>0</v>
      </c>
      <c r="BF626" s="230">
        <f>IF(N626="snížená",J626,0)</f>
        <v>0</v>
      </c>
      <c r="BG626" s="230">
        <f>IF(N626="zákl. přenesená",J626,0)</f>
        <v>0</v>
      </c>
      <c r="BH626" s="230">
        <f>IF(N626="sníž. přenesená",J626,0)</f>
        <v>0</v>
      </c>
      <c r="BI626" s="230">
        <f>IF(N626="nulová",J626,0)</f>
        <v>0</v>
      </c>
      <c r="BJ626" s="17" t="s">
        <v>81</v>
      </c>
      <c r="BK626" s="230">
        <f>ROUND(I626*H626,2)</f>
        <v>0</v>
      </c>
      <c r="BL626" s="17" t="s">
        <v>192</v>
      </c>
      <c r="BM626" s="229" t="s">
        <v>971</v>
      </c>
    </row>
    <row r="627" s="13" customFormat="1">
      <c r="A627" s="13"/>
      <c r="B627" s="231"/>
      <c r="C627" s="232"/>
      <c r="D627" s="233" t="s">
        <v>154</v>
      </c>
      <c r="E627" s="234" t="s">
        <v>1</v>
      </c>
      <c r="F627" s="235" t="s">
        <v>966</v>
      </c>
      <c r="G627" s="232"/>
      <c r="H627" s="234" t="s">
        <v>1</v>
      </c>
      <c r="I627" s="236"/>
      <c r="J627" s="232"/>
      <c r="K627" s="232"/>
      <c r="L627" s="237"/>
      <c r="M627" s="238"/>
      <c r="N627" s="239"/>
      <c r="O627" s="239"/>
      <c r="P627" s="239"/>
      <c r="Q627" s="239"/>
      <c r="R627" s="239"/>
      <c r="S627" s="239"/>
      <c r="T627" s="240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1" t="s">
        <v>154</v>
      </c>
      <c r="AU627" s="241" t="s">
        <v>83</v>
      </c>
      <c r="AV627" s="13" t="s">
        <v>81</v>
      </c>
      <c r="AW627" s="13" t="s">
        <v>30</v>
      </c>
      <c r="AX627" s="13" t="s">
        <v>73</v>
      </c>
      <c r="AY627" s="241" t="s">
        <v>146</v>
      </c>
    </row>
    <row r="628" s="13" customFormat="1">
      <c r="A628" s="13"/>
      <c r="B628" s="231"/>
      <c r="C628" s="232"/>
      <c r="D628" s="233" t="s">
        <v>154</v>
      </c>
      <c r="E628" s="234" t="s">
        <v>1</v>
      </c>
      <c r="F628" s="235" t="s">
        <v>911</v>
      </c>
      <c r="G628" s="232"/>
      <c r="H628" s="234" t="s">
        <v>1</v>
      </c>
      <c r="I628" s="236"/>
      <c r="J628" s="232"/>
      <c r="K628" s="232"/>
      <c r="L628" s="237"/>
      <c r="M628" s="238"/>
      <c r="N628" s="239"/>
      <c r="O628" s="239"/>
      <c r="P628" s="239"/>
      <c r="Q628" s="239"/>
      <c r="R628" s="239"/>
      <c r="S628" s="239"/>
      <c r="T628" s="240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1" t="s">
        <v>154</v>
      </c>
      <c r="AU628" s="241" t="s">
        <v>83</v>
      </c>
      <c r="AV628" s="13" t="s">
        <v>81</v>
      </c>
      <c r="AW628" s="13" t="s">
        <v>30</v>
      </c>
      <c r="AX628" s="13" t="s">
        <v>73</v>
      </c>
      <c r="AY628" s="241" t="s">
        <v>146</v>
      </c>
    </row>
    <row r="629" s="14" customFormat="1">
      <c r="A629" s="14"/>
      <c r="B629" s="242"/>
      <c r="C629" s="243"/>
      <c r="D629" s="233" t="s">
        <v>154</v>
      </c>
      <c r="E629" s="244" t="s">
        <v>1</v>
      </c>
      <c r="F629" s="245" t="s">
        <v>967</v>
      </c>
      <c r="G629" s="243"/>
      <c r="H629" s="246">
        <v>25.326</v>
      </c>
      <c r="I629" s="247"/>
      <c r="J629" s="243"/>
      <c r="K629" s="243"/>
      <c r="L629" s="248"/>
      <c r="M629" s="249"/>
      <c r="N629" s="250"/>
      <c r="O629" s="250"/>
      <c r="P629" s="250"/>
      <c r="Q629" s="250"/>
      <c r="R629" s="250"/>
      <c r="S629" s="250"/>
      <c r="T629" s="251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2" t="s">
        <v>154</v>
      </c>
      <c r="AU629" s="252" t="s">
        <v>83</v>
      </c>
      <c r="AV629" s="14" t="s">
        <v>83</v>
      </c>
      <c r="AW629" s="14" t="s">
        <v>30</v>
      </c>
      <c r="AX629" s="14" t="s">
        <v>73</v>
      </c>
      <c r="AY629" s="252" t="s">
        <v>146</v>
      </c>
    </row>
    <row r="630" s="13" customFormat="1">
      <c r="A630" s="13"/>
      <c r="B630" s="231"/>
      <c r="C630" s="232"/>
      <c r="D630" s="233" t="s">
        <v>154</v>
      </c>
      <c r="E630" s="234" t="s">
        <v>1</v>
      </c>
      <c r="F630" s="235" t="s">
        <v>794</v>
      </c>
      <c r="G630" s="232"/>
      <c r="H630" s="234" t="s">
        <v>1</v>
      </c>
      <c r="I630" s="236"/>
      <c r="J630" s="232"/>
      <c r="K630" s="232"/>
      <c r="L630" s="237"/>
      <c r="M630" s="238"/>
      <c r="N630" s="239"/>
      <c r="O630" s="239"/>
      <c r="P630" s="239"/>
      <c r="Q630" s="239"/>
      <c r="R630" s="239"/>
      <c r="S630" s="239"/>
      <c r="T630" s="240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1" t="s">
        <v>154</v>
      </c>
      <c r="AU630" s="241" t="s">
        <v>83</v>
      </c>
      <c r="AV630" s="13" t="s">
        <v>81</v>
      </c>
      <c r="AW630" s="13" t="s">
        <v>30</v>
      </c>
      <c r="AX630" s="13" t="s">
        <v>73</v>
      </c>
      <c r="AY630" s="241" t="s">
        <v>146</v>
      </c>
    </row>
    <row r="631" s="14" customFormat="1">
      <c r="A631" s="14"/>
      <c r="B631" s="242"/>
      <c r="C631" s="243"/>
      <c r="D631" s="233" t="s">
        <v>154</v>
      </c>
      <c r="E631" s="244" t="s">
        <v>1</v>
      </c>
      <c r="F631" s="245" t="s">
        <v>959</v>
      </c>
      <c r="G631" s="243"/>
      <c r="H631" s="246">
        <v>12.15</v>
      </c>
      <c r="I631" s="247"/>
      <c r="J631" s="243"/>
      <c r="K631" s="243"/>
      <c r="L631" s="248"/>
      <c r="M631" s="249"/>
      <c r="N631" s="250"/>
      <c r="O631" s="250"/>
      <c r="P631" s="250"/>
      <c r="Q631" s="250"/>
      <c r="R631" s="250"/>
      <c r="S631" s="250"/>
      <c r="T631" s="251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2" t="s">
        <v>154</v>
      </c>
      <c r="AU631" s="252" t="s">
        <v>83</v>
      </c>
      <c r="AV631" s="14" t="s">
        <v>83</v>
      </c>
      <c r="AW631" s="14" t="s">
        <v>30</v>
      </c>
      <c r="AX631" s="14" t="s">
        <v>73</v>
      </c>
      <c r="AY631" s="252" t="s">
        <v>146</v>
      </c>
    </row>
    <row r="632" s="13" customFormat="1">
      <c r="A632" s="13"/>
      <c r="B632" s="231"/>
      <c r="C632" s="232"/>
      <c r="D632" s="233" t="s">
        <v>154</v>
      </c>
      <c r="E632" s="234" t="s">
        <v>1</v>
      </c>
      <c r="F632" s="235" t="s">
        <v>729</v>
      </c>
      <c r="G632" s="232"/>
      <c r="H632" s="234" t="s">
        <v>1</v>
      </c>
      <c r="I632" s="236"/>
      <c r="J632" s="232"/>
      <c r="K632" s="232"/>
      <c r="L632" s="237"/>
      <c r="M632" s="238"/>
      <c r="N632" s="239"/>
      <c r="O632" s="239"/>
      <c r="P632" s="239"/>
      <c r="Q632" s="239"/>
      <c r="R632" s="239"/>
      <c r="S632" s="239"/>
      <c r="T632" s="240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1" t="s">
        <v>154</v>
      </c>
      <c r="AU632" s="241" t="s">
        <v>83</v>
      </c>
      <c r="AV632" s="13" t="s">
        <v>81</v>
      </c>
      <c r="AW632" s="13" t="s">
        <v>30</v>
      </c>
      <c r="AX632" s="13" t="s">
        <v>73</v>
      </c>
      <c r="AY632" s="241" t="s">
        <v>146</v>
      </c>
    </row>
    <row r="633" s="14" customFormat="1">
      <c r="A633" s="14"/>
      <c r="B633" s="242"/>
      <c r="C633" s="243"/>
      <c r="D633" s="233" t="s">
        <v>154</v>
      </c>
      <c r="E633" s="244" t="s">
        <v>1</v>
      </c>
      <c r="F633" s="245" t="s">
        <v>972</v>
      </c>
      <c r="G633" s="243"/>
      <c r="H633" s="246">
        <v>0</v>
      </c>
      <c r="I633" s="247"/>
      <c r="J633" s="243"/>
      <c r="K633" s="243"/>
      <c r="L633" s="248"/>
      <c r="M633" s="249"/>
      <c r="N633" s="250"/>
      <c r="O633" s="250"/>
      <c r="P633" s="250"/>
      <c r="Q633" s="250"/>
      <c r="R633" s="250"/>
      <c r="S633" s="250"/>
      <c r="T633" s="251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2" t="s">
        <v>154</v>
      </c>
      <c r="AU633" s="252" t="s">
        <v>83</v>
      </c>
      <c r="AV633" s="14" t="s">
        <v>83</v>
      </c>
      <c r="AW633" s="14" t="s">
        <v>30</v>
      </c>
      <c r="AX633" s="14" t="s">
        <v>73</v>
      </c>
      <c r="AY633" s="252" t="s">
        <v>146</v>
      </c>
    </row>
    <row r="634" s="13" customFormat="1">
      <c r="A634" s="13"/>
      <c r="B634" s="231"/>
      <c r="C634" s="232"/>
      <c r="D634" s="233" t="s">
        <v>154</v>
      </c>
      <c r="E634" s="234" t="s">
        <v>1</v>
      </c>
      <c r="F634" s="235" t="s">
        <v>960</v>
      </c>
      <c r="G634" s="232"/>
      <c r="H634" s="234" t="s">
        <v>1</v>
      </c>
      <c r="I634" s="236"/>
      <c r="J634" s="232"/>
      <c r="K634" s="232"/>
      <c r="L634" s="237"/>
      <c r="M634" s="238"/>
      <c r="N634" s="239"/>
      <c r="O634" s="239"/>
      <c r="P634" s="239"/>
      <c r="Q634" s="239"/>
      <c r="R634" s="239"/>
      <c r="S634" s="239"/>
      <c r="T634" s="240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1" t="s">
        <v>154</v>
      </c>
      <c r="AU634" s="241" t="s">
        <v>83</v>
      </c>
      <c r="AV634" s="13" t="s">
        <v>81</v>
      </c>
      <c r="AW634" s="13" t="s">
        <v>30</v>
      </c>
      <c r="AX634" s="13" t="s">
        <v>73</v>
      </c>
      <c r="AY634" s="241" t="s">
        <v>146</v>
      </c>
    </row>
    <row r="635" s="14" customFormat="1">
      <c r="A635" s="14"/>
      <c r="B635" s="242"/>
      <c r="C635" s="243"/>
      <c r="D635" s="233" t="s">
        <v>154</v>
      </c>
      <c r="E635" s="244" t="s">
        <v>1</v>
      </c>
      <c r="F635" s="245" t="s">
        <v>968</v>
      </c>
      <c r="G635" s="243"/>
      <c r="H635" s="246">
        <v>5.04</v>
      </c>
      <c r="I635" s="247"/>
      <c r="J635" s="243"/>
      <c r="K635" s="243"/>
      <c r="L635" s="248"/>
      <c r="M635" s="249"/>
      <c r="N635" s="250"/>
      <c r="O635" s="250"/>
      <c r="P635" s="250"/>
      <c r="Q635" s="250"/>
      <c r="R635" s="250"/>
      <c r="S635" s="250"/>
      <c r="T635" s="251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2" t="s">
        <v>154</v>
      </c>
      <c r="AU635" s="252" t="s">
        <v>83</v>
      </c>
      <c r="AV635" s="14" t="s">
        <v>83</v>
      </c>
      <c r="AW635" s="14" t="s">
        <v>30</v>
      </c>
      <c r="AX635" s="14" t="s">
        <v>73</v>
      </c>
      <c r="AY635" s="252" t="s">
        <v>146</v>
      </c>
    </row>
    <row r="636" s="15" customFormat="1">
      <c r="A636" s="15"/>
      <c r="B636" s="253"/>
      <c r="C636" s="254"/>
      <c r="D636" s="233" t="s">
        <v>154</v>
      </c>
      <c r="E636" s="255" t="s">
        <v>1</v>
      </c>
      <c r="F636" s="256" t="s">
        <v>157</v>
      </c>
      <c r="G636" s="254"/>
      <c r="H636" s="257">
        <v>42.516</v>
      </c>
      <c r="I636" s="258"/>
      <c r="J636" s="254"/>
      <c r="K636" s="254"/>
      <c r="L636" s="259"/>
      <c r="M636" s="260"/>
      <c r="N636" s="261"/>
      <c r="O636" s="261"/>
      <c r="P636" s="261"/>
      <c r="Q636" s="261"/>
      <c r="R636" s="261"/>
      <c r="S636" s="261"/>
      <c r="T636" s="262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63" t="s">
        <v>154</v>
      </c>
      <c r="AU636" s="263" t="s">
        <v>83</v>
      </c>
      <c r="AV636" s="15" t="s">
        <v>153</v>
      </c>
      <c r="AW636" s="15" t="s">
        <v>30</v>
      </c>
      <c r="AX636" s="15" t="s">
        <v>81</v>
      </c>
      <c r="AY636" s="263" t="s">
        <v>146</v>
      </c>
    </row>
    <row r="637" s="12" customFormat="1" ht="25.92" customHeight="1">
      <c r="A637" s="12"/>
      <c r="B637" s="202"/>
      <c r="C637" s="203"/>
      <c r="D637" s="204" t="s">
        <v>72</v>
      </c>
      <c r="E637" s="205" t="s">
        <v>731</v>
      </c>
      <c r="F637" s="205" t="s">
        <v>732</v>
      </c>
      <c r="G637" s="203"/>
      <c r="H637" s="203"/>
      <c r="I637" s="206"/>
      <c r="J637" s="207">
        <f>BK637</f>
        <v>0</v>
      </c>
      <c r="K637" s="203"/>
      <c r="L637" s="208"/>
      <c r="M637" s="209"/>
      <c r="N637" s="210"/>
      <c r="O637" s="210"/>
      <c r="P637" s="211">
        <f>SUM(P638:P641)</f>
        <v>0</v>
      </c>
      <c r="Q637" s="210"/>
      <c r="R637" s="211">
        <f>SUM(R638:R641)</f>
        <v>0</v>
      </c>
      <c r="S637" s="210"/>
      <c r="T637" s="212">
        <f>SUM(T638:T641)</f>
        <v>0</v>
      </c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R637" s="213" t="s">
        <v>153</v>
      </c>
      <c r="AT637" s="214" t="s">
        <v>72</v>
      </c>
      <c r="AU637" s="214" t="s">
        <v>73</v>
      </c>
      <c r="AY637" s="213" t="s">
        <v>146</v>
      </c>
      <c r="BK637" s="215">
        <f>SUM(BK638:BK641)</f>
        <v>0</v>
      </c>
    </row>
    <row r="638" s="2" customFormat="1" ht="33" customHeight="1">
      <c r="A638" s="38"/>
      <c r="B638" s="39"/>
      <c r="C638" s="218" t="s">
        <v>500</v>
      </c>
      <c r="D638" s="218" t="s">
        <v>149</v>
      </c>
      <c r="E638" s="219" t="s">
        <v>733</v>
      </c>
      <c r="F638" s="220" t="s">
        <v>734</v>
      </c>
      <c r="G638" s="221" t="s">
        <v>735</v>
      </c>
      <c r="H638" s="222">
        <v>2</v>
      </c>
      <c r="I638" s="223"/>
      <c r="J638" s="224">
        <f>ROUND(I638*H638,2)</f>
        <v>0</v>
      </c>
      <c r="K638" s="220" t="s">
        <v>161</v>
      </c>
      <c r="L638" s="44"/>
      <c r="M638" s="225" t="s">
        <v>1</v>
      </c>
      <c r="N638" s="226" t="s">
        <v>38</v>
      </c>
      <c r="O638" s="91"/>
      <c r="P638" s="227">
        <f>O638*H638</f>
        <v>0</v>
      </c>
      <c r="Q638" s="227">
        <v>0</v>
      </c>
      <c r="R638" s="227">
        <f>Q638*H638</f>
        <v>0</v>
      </c>
      <c r="S638" s="227">
        <v>0</v>
      </c>
      <c r="T638" s="228">
        <f>S638*H638</f>
        <v>0</v>
      </c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R638" s="229" t="s">
        <v>736</v>
      </c>
      <c r="AT638" s="229" t="s">
        <v>149</v>
      </c>
      <c r="AU638" s="229" t="s">
        <v>81</v>
      </c>
      <c r="AY638" s="17" t="s">
        <v>146</v>
      </c>
      <c r="BE638" s="230">
        <f>IF(N638="základní",J638,0)</f>
        <v>0</v>
      </c>
      <c r="BF638" s="230">
        <f>IF(N638="snížená",J638,0)</f>
        <v>0</v>
      </c>
      <c r="BG638" s="230">
        <f>IF(N638="zákl. přenesená",J638,0)</f>
        <v>0</v>
      </c>
      <c r="BH638" s="230">
        <f>IF(N638="sníž. přenesená",J638,0)</f>
        <v>0</v>
      </c>
      <c r="BI638" s="230">
        <f>IF(N638="nulová",J638,0)</f>
        <v>0</v>
      </c>
      <c r="BJ638" s="17" t="s">
        <v>81</v>
      </c>
      <c r="BK638" s="230">
        <f>ROUND(I638*H638,2)</f>
        <v>0</v>
      </c>
      <c r="BL638" s="17" t="s">
        <v>736</v>
      </c>
      <c r="BM638" s="229" t="s">
        <v>973</v>
      </c>
    </row>
    <row r="639" s="13" customFormat="1">
      <c r="A639" s="13"/>
      <c r="B639" s="231"/>
      <c r="C639" s="232"/>
      <c r="D639" s="233" t="s">
        <v>154</v>
      </c>
      <c r="E639" s="234" t="s">
        <v>1</v>
      </c>
      <c r="F639" s="235" t="s">
        <v>738</v>
      </c>
      <c r="G639" s="232"/>
      <c r="H639" s="234" t="s">
        <v>1</v>
      </c>
      <c r="I639" s="236"/>
      <c r="J639" s="232"/>
      <c r="K639" s="232"/>
      <c r="L639" s="237"/>
      <c r="M639" s="238"/>
      <c r="N639" s="239"/>
      <c r="O639" s="239"/>
      <c r="P639" s="239"/>
      <c r="Q639" s="239"/>
      <c r="R639" s="239"/>
      <c r="S639" s="239"/>
      <c r="T639" s="240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1" t="s">
        <v>154</v>
      </c>
      <c r="AU639" s="241" t="s">
        <v>81</v>
      </c>
      <c r="AV639" s="13" t="s">
        <v>81</v>
      </c>
      <c r="AW639" s="13" t="s">
        <v>30</v>
      </c>
      <c r="AX639" s="13" t="s">
        <v>73</v>
      </c>
      <c r="AY639" s="241" t="s">
        <v>146</v>
      </c>
    </row>
    <row r="640" s="14" customFormat="1">
      <c r="A640" s="14"/>
      <c r="B640" s="242"/>
      <c r="C640" s="243"/>
      <c r="D640" s="233" t="s">
        <v>154</v>
      </c>
      <c r="E640" s="244" t="s">
        <v>1</v>
      </c>
      <c r="F640" s="245" t="s">
        <v>739</v>
      </c>
      <c r="G640" s="243"/>
      <c r="H640" s="246">
        <v>2</v>
      </c>
      <c r="I640" s="247"/>
      <c r="J640" s="243"/>
      <c r="K640" s="243"/>
      <c r="L640" s="248"/>
      <c r="M640" s="249"/>
      <c r="N640" s="250"/>
      <c r="O640" s="250"/>
      <c r="P640" s="250"/>
      <c r="Q640" s="250"/>
      <c r="R640" s="250"/>
      <c r="S640" s="250"/>
      <c r="T640" s="251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2" t="s">
        <v>154</v>
      </c>
      <c r="AU640" s="252" t="s">
        <v>81</v>
      </c>
      <c r="AV640" s="14" t="s">
        <v>83</v>
      </c>
      <c r="AW640" s="14" t="s">
        <v>30</v>
      </c>
      <c r="AX640" s="14" t="s">
        <v>73</v>
      </c>
      <c r="AY640" s="252" t="s">
        <v>146</v>
      </c>
    </row>
    <row r="641" s="15" customFormat="1">
      <c r="A641" s="15"/>
      <c r="B641" s="253"/>
      <c r="C641" s="254"/>
      <c r="D641" s="233" t="s">
        <v>154</v>
      </c>
      <c r="E641" s="255" t="s">
        <v>1</v>
      </c>
      <c r="F641" s="256" t="s">
        <v>157</v>
      </c>
      <c r="G641" s="254"/>
      <c r="H641" s="257">
        <v>2</v>
      </c>
      <c r="I641" s="258"/>
      <c r="J641" s="254"/>
      <c r="K641" s="254"/>
      <c r="L641" s="259"/>
      <c r="M641" s="260"/>
      <c r="N641" s="261"/>
      <c r="O641" s="261"/>
      <c r="P641" s="261"/>
      <c r="Q641" s="261"/>
      <c r="R641" s="261"/>
      <c r="S641" s="261"/>
      <c r="T641" s="262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63" t="s">
        <v>154</v>
      </c>
      <c r="AU641" s="263" t="s">
        <v>81</v>
      </c>
      <c r="AV641" s="15" t="s">
        <v>153</v>
      </c>
      <c r="AW641" s="15" t="s">
        <v>30</v>
      </c>
      <c r="AX641" s="15" t="s">
        <v>81</v>
      </c>
      <c r="AY641" s="263" t="s">
        <v>146</v>
      </c>
    </row>
    <row r="642" s="12" customFormat="1" ht="25.92" customHeight="1">
      <c r="A642" s="12"/>
      <c r="B642" s="202"/>
      <c r="C642" s="203"/>
      <c r="D642" s="204" t="s">
        <v>72</v>
      </c>
      <c r="E642" s="205" t="s">
        <v>740</v>
      </c>
      <c r="F642" s="205" t="s">
        <v>741</v>
      </c>
      <c r="G642" s="203"/>
      <c r="H642" s="203"/>
      <c r="I642" s="206"/>
      <c r="J642" s="207">
        <f>BK642</f>
        <v>0</v>
      </c>
      <c r="K642" s="203"/>
      <c r="L642" s="208"/>
      <c r="M642" s="209"/>
      <c r="N642" s="210"/>
      <c r="O642" s="210"/>
      <c r="P642" s="211">
        <f>P643</f>
        <v>0</v>
      </c>
      <c r="Q642" s="210"/>
      <c r="R642" s="211">
        <f>R643</f>
        <v>0</v>
      </c>
      <c r="S642" s="210"/>
      <c r="T642" s="212">
        <f>T643</f>
        <v>0</v>
      </c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R642" s="213" t="s">
        <v>172</v>
      </c>
      <c r="AT642" s="214" t="s">
        <v>72</v>
      </c>
      <c r="AU642" s="214" t="s">
        <v>73</v>
      </c>
      <c r="AY642" s="213" t="s">
        <v>146</v>
      </c>
      <c r="BK642" s="215">
        <f>BK643</f>
        <v>0</v>
      </c>
    </row>
    <row r="643" s="2" customFormat="1" ht="16.5" customHeight="1">
      <c r="A643" s="38"/>
      <c r="B643" s="39"/>
      <c r="C643" s="218" t="s">
        <v>974</v>
      </c>
      <c r="D643" s="218" t="s">
        <v>149</v>
      </c>
      <c r="E643" s="219" t="s">
        <v>743</v>
      </c>
      <c r="F643" s="220" t="s">
        <v>744</v>
      </c>
      <c r="G643" s="221" t="s">
        <v>369</v>
      </c>
      <c r="H643" s="222">
        <v>1</v>
      </c>
      <c r="I643" s="223"/>
      <c r="J643" s="224">
        <f>ROUND(I643*H643,2)</f>
        <v>0</v>
      </c>
      <c r="K643" s="220" t="s">
        <v>161</v>
      </c>
      <c r="L643" s="44"/>
      <c r="M643" s="279" t="s">
        <v>1</v>
      </c>
      <c r="N643" s="280" t="s">
        <v>38</v>
      </c>
      <c r="O643" s="281"/>
      <c r="P643" s="282">
        <f>O643*H643</f>
        <v>0</v>
      </c>
      <c r="Q643" s="282">
        <v>0</v>
      </c>
      <c r="R643" s="282">
        <f>Q643*H643</f>
        <v>0</v>
      </c>
      <c r="S643" s="282">
        <v>0</v>
      </c>
      <c r="T643" s="283">
        <f>S643*H643</f>
        <v>0</v>
      </c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R643" s="229" t="s">
        <v>153</v>
      </c>
      <c r="AT643" s="229" t="s">
        <v>149</v>
      </c>
      <c r="AU643" s="229" t="s">
        <v>81</v>
      </c>
      <c r="AY643" s="17" t="s">
        <v>146</v>
      </c>
      <c r="BE643" s="230">
        <f>IF(N643="základní",J643,0)</f>
        <v>0</v>
      </c>
      <c r="BF643" s="230">
        <f>IF(N643="snížená",J643,0)</f>
        <v>0</v>
      </c>
      <c r="BG643" s="230">
        <f>IF(N643="zákl. přenesená",J643,0)</f>
        <v>0</v>
      </c>
      <c r="BH643" s="230">
        <f>IF(N643="sníž. přenesená",J643,0)</f>
        <v>0</v>
      </c>
      <c r="BI643" s="230">
        <f>IF(N643="nulová",J643,0)</f>
        <v>0</v>
      </c>
      <c r="BJ643" s="17" t="s">
        <v>81</v>
      </c>
      <c r="BK643" s="230">
        <f>ROUND(I643*H643,2)</f>
        <v>0</v>
      </c>
      <c r="BL643" s="17" t="s">
        <v>153</v>
      </c>
      <c r="BM643" s="229" t="s">
        <v>975</v>
      </c>
    </row>
    <row r="644" s="2" customFormat="1" ht="6.96" customHeight="1">
      <c r="A644" s="38"/>
      <c r="B644" s="66"/>
      <c r="C644" s="67"/>
      <c r="D644" s="67"/>
      <c r="E644" s="67"/>
      <c r="F644" s="67"/>
      <c r="G644" s="67"/>
      <c r="H644" s="67"/>
      <c r="I644" s="67"/>
      <c r="J644" s="67"/>
      <c r="K644" s="67"/>
      <c r="L644" s="44"/>
      <c r="M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</row>
  </sheetData>
  <sheetProtection sheet="1" autoFilter="0" formatColumns="0" formatRows="0" objects="1" scenarios="1" spinCount="100000" saltValue="nsKluM0hbdcmwYFeC2Q4vdtI4lYwMj5wFYX6/ZeP5EBdDOWtlTDwPKY5R9fqREbnEWMnWBt+0Sdq6wieRfHmBA==" hashValue="PxzYncFmA4LCKRWcj65ZKivS7mVrc6QzoMkaIWAz8Dapn8+i4rzTWKSIfbqFM6HjshR8UDQQfzVELwvtsTE8MA==" algorithmName="SHA-512" password="CC35"/>
  <autoFilter ref="C137:K643"/>
  <mergeCells count="9">
    <mergeCell ref="E7:H7"/>
    <mergeCell ref="E9:H9"/>
    <mergeCell ref="E18:H18"/>
    <mergeCell ref="E27:H27"/>
    <mergeCell ref="E85:H85"/>
    <mergeCell ref="E87:H87"/>
    <mergeCell ref="E128:H128"/>
    <mergeCell ref="E130:H13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102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Stavební úpravy sociálního zázemí pavilonu A SPŠ stavební Havířov (1)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976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26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33</v>
      </c>
      <c r="E30" s="38"/>
      <c r="F30" s="38"/>
      <c r="G30" s="38"/>
      <c r="H30" s="38"/>
      <c r="I30" s="38"/>
      <c r="J30" s="151">
        <f>ROUND(J134,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35</v>
      </c>
      <c r="G32" s="38"/>
      <c r="H32" s="38"/>
      <c r="I32" s="152" t="s">
        <v>34</v>
      </c>
      <c r="J32" s="152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37</v>
      </c>
      <c r="E33" s="140" t="s">
        <v>38</v>
      </c>
      <c r="F33" s="154">
        <f>ROUND((SUM(BE134:BE430)),  2)</f>
        <v>0</v>
      </c>
      <c r="G33" s="38"/>
      <c r="H33" s="38"/>
      <c r="I33" s="155">
        <v>0.21</v>
      </c>
      <c r="J33" s="154">
        <f>ROUND(((SUM(BE134:BE430))*I33),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39</v>
      </c>
      <c r="F34" s="154">
        <f>ROUND((SUM(BF134:BF430)),  2)</f>
        <v>0</v>
      </c>
      <c r="G34" s="38"/>
      <c r="H34" s="38"/>
      <c r="I34" s="155">
        <v>0.12</v>
      </c>
      <c r="J34" s="154">
        <f>ROUND(((SUM(BF134:BF430))*I34),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40</v>
      </c>
      <c r="F35" s="154">
        <f>ROUND((SUM(BG134:BG430)),  2)</f>
        <v>0</v>
      </c>
      <c r="G35" s="38"/>
      <c r="H35" s="38"/>
      <c r="I35" s="155">
        <v>0.21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41</v>
      </c>
      <c r="F36" s="154">
        <f>ROUND((SUM(BH134:BH430)),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42</v>
      </c>
      <c r="F37" s="154">
        <f>ROUND((SUM(BI134:BI430)),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Stavební úpravy sociálního zázemí pavilonu A SPŠ stavební Havířov (1)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003 - Sociální zařízení 3.NP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108</v>
      </c>
      <c r="D96" s="40"/>
      <c r="E96" s="40"/>
      <c r="F96" s="40"/>
      <c r="G96" s="40"/>
      <c r="H96" s="40"/>
      <c r="I96" s="40"/>
      <c r="J96" s="110">
        <f>J134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79"/>
      <c r="C97" s="180"/>
      <c r="D97" s="181" t="s">
        <v>110</v>
      </c>
      <c r="E97" s="182"/>
      <c r="F97" s="182"/>
      <c r="G97" s="182"/>
      <c r="H97" s="182"/>
      <c r="I97" s="182"/>
      <c r="J97" s="183">
        <f>J135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111</v>
      </c>
      <c r="E98" s="188"/>
      <c r="F98" s="188"/>
      <c r="G98" s="188"/>
      <c r="H98" s="188"/>
      <c r="I98" s="188"/>
      <c r="J98" s="189">
        <f>J136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112</v>
      </c>
      <c r="E99" s="188"/>
      <c r="F99" s="188"/>
      <c r="G99" s="188"/>
      <c r="H99" s="188"/>
      <c r="I99" s="188"/>
      <c r="J99" s="189">
        <f>J166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113</v>
      </c>
      <c r="E100" s="188"/>
      <c r="F100" s="188"/>
      <c r="G100" s="188"/>
      <c r="H100" s="188"/>
      <c r="I100" s="188"/>
      <c r="J100" s="189">
        <f>J171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114</v>
      </c>
      <c r="E101" s="188"/>
      <c r="F101" s="188"/>
      <c r="G101" s="188"/>
      <c r="H101" s="188"/>
      <c r="I101" s="188"/>
      <c r="J101" s="189">
        <f>J210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115</v>
      </c>
      <c r="E102" s="188"/>
      <c r="F102" s="188"/>
      <c r="G102" s="188"/>
      <c r="H102" s="188"/>
      <c r="I102" s="188"/>
      <c r="J102" s="189">
        <f>J253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116</v>
      </c>
      <c r="E103" s="188"/>
      <c r="F103" s="188"/>
      <c r="G103" s="188"/>
      <c r="H103" s="188"/>
      <c r="I103" s="188"/>
      <c r="J103" s="189">
        <f>J262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117</v>
      </c>
      <c r="E104" s="182"/>
      <c r="F104" s="182"/>
      <c r="G104" s="182"/>
      <c r="H104" s="182"/>
      <c r="I104" s="182"/>
      <c r="J104" s="183">
        <f>J264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118</v>
      </c>
      <c r="E105" s="188"/>
      <c r="F105" s="188"/>
      <c r="G105" s="188"/>
      <c r="H105" s="188"/>
      <c r="I105" s="188"/>
      <c r="J105" s="189">
        <f>J265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119</v>
      </c>
      <c r="E106" s="188"/>
      <c r="F106" s="188"/>
      <c r="G106" s="188"/>
      <c r="H106" s="188"/>
      <c r="I106" s="188"/>
      <c r="J106" s="189">
        <f>J275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120</v>
      </c>
      <c r="E107" s="188"/>
      <c r="F107" s="188"/>
      <c r="G107" s="188"/>
      <c r="H107" s="188"/>
      <c r="I107" s="188"/>
      <c r="J107" s="189">
        <f>J284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121</v>
      </c>
      <c r="E108" s="188"/>
      <c r="F108" s="188"/>
      <c r="G108" s="188"/>
      <c r="H108" s="188"/>
      <c r="I108" s="188"/>
      <c r="J108" s="189">
        <f>J305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124</v>
      </c>
      <c r="E109" s="188"/>
      <c r="F109" s="188"/>
      <c r="G109" s="188"/>
      <c r="H109" s="188"/>
      <c r="I109" s="188"/>
      <c r="J109" s="189">
        <f>J313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125</v>
      </c>
      <c r="E110" s="188"/>
      <c r="F110" s="188"/>
      <c r="G110" s="188"/>
      <c r="H110" s="188"/>
      <c r="I110" s="188"/>
      <c r="J110" s="189">
        <f>J319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126</v>
      </c>
      <c r="E111" s="188"/>
      <c r="F111" s="188"/>
      <c r="G111" s="188"/>
      <c r="H111" s="188"/>
      <c r="I111" s="188"/>
      <c r="J111" s="189">
        <f>J365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127</v>
      </c>
      <c r="E112" s="188"/>
      <c r="F112" s="188"/>
      <c r="G112" s="188"/>
      <c r="H112" s="188"/>
      <c r="I112" s="188"/>
      <c r="J112" s="189">
        <f>J391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128</v>
      </c>
      <c r="E113" s="188"/>
      <c r="F113" s="188"/>
      <c r="G113" s="188"/>
      <c r="H113" s="188"/>
      <c r="I113" s="188"/>
      <c r="J113" s="189">
        <f>J394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79"/>
      <c r="C114" s="180"/>
      <c r="D114" s="181" t="s">
        <v>130</v>
      </c>
      <c r="E114" s="182"/>
      <c r="F114" s="182"/>
      <c r="G114" s="182"/>
      <c r="H114" s="182"/>
      <c r="I114" s="182"/>
      <c r="J114" s="183">
        <f>J429</f>
        <v>0</v>
      </c>
      <c r="K114" s="180"/>
      <c r="L114" s="184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2" customFormat="1" ht="21.84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66"/>
      <c r="C116" s="67"/>
      <c r="D116" s="67"/>
      <c r="E116" s="67"/>
      <c r="F116" s="67"/>
      <c r="G116" s="67"/>
      <c r="H116" s="67"/>
      <c r="I116" s="67"/>
      <c r="J116" s="67"/>
      <c r="K116" s="67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20" s="2" customFormat="1" ht="6.96" customHeight="1">
      <c r="A120" s="38"/>
      <c r="B120" s="68"/>
      <c r="C120" s="69"/>
      <c r="D120" s="69"/>
      <c r="E120" s="69"/>
      <c r="F120" s="69"/>
      <c r="G120" s="69"/>
      <c r="H120" s="69"/>
      <c r="I120" s="69"/>
      <c r="J120" s="69"/>
      <c r="K120" s="69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4.96" customHeight="1">
      <c r="A121" s="38"/>
      <c r="B121" s="39"/>
      <c r="C121" s="23" t="s">
        <v>131</v>
      </c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16</v>
      </c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6.25" customHeight="1">
      <c r="A124" s="38"/>
      <c r="B124" s="39"/>
      <c r="C124" s="40"/>
      <c r="D124" s="40"/>
      <c r="E124" s="174" t="str">
        <f>E7</f>
        <v>Stavební úpravy sociálního zázemí pavilonu A SPŠ stavební Havířov (1)</v>
      </c>
      <c r="F124" s="32"/>
      <c r="G124" s="32"/>
      <c r="H124" s="32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103</v>
      </c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6.5" customHeight="1">
      <c r="A126" s="38"/>
      <c r="B126" s="39"/>
      <c r="C126" s="40"/>
      <c r="D126" s="40"/>
      <c r="E126" s="76" t="str">
        <f>E9</f>
        <v>003 - Sociální zařízení 3.NP</v>
      </c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2" customHeight="1">
      <c r="A128" s="38"/>
      <c r="B128" s="39"/>
      <c r="C128" s="32" t="s">
        <v>20</v>
      </c>
      <c r="D128" s="40"/>
      <c r="E128" s="40"/>
      <c r="F128" s="27" t="str">
        <f>F12</f>
        <v xml:space="preserve"> </v>
      </c>
      <c r="G128" s="40"/>
      <c r="H128" s="40"/>
      <c r="I128" s="32" t="s">
        <v>22</v>
      </c>
      <c r="J128" s="79" t="str">
        <f>IF(J12="","",J12)</f>
        <v>6. 2. 2026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24</v>
      </c>
      <c r="D130" s="40"/>
      <c r="E130" s="40"/>
      <c r="F130" s="27" t="str">
        <f>E15</f>
        <v xml:space="preserve"> </v>
      </c>
      <c r="G130" s="40"/>
      <c r="H130" s="40"/>
      <c r="I130" s="32" t="s">
        <v>29</v>
      </c>
      <c r="J130" s="36" t="str">
        <f>E21</f>
        <v xml:space="preserve"> </v>
      </c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5.15" customHeight="1">
      <c r="A131" s="38"/>
      <c r="B131" s="39"/>
      <c r="C131" s="32" t="s">
        <v>27</v>
      </c>
      <c r="D131" s="40"/>
      <c r="E131" s="40"/>
      <c r="F131" s="27" t="str">
        <f>IF(E18="","",E18)</f>
        <v>Vyplň údaj</v>
      </c>
      <c r="G131" s="40"/>
      <c r="H131" s="40"/>
      <c r="I131" s="32" t="s">
        <v>31</v>
      </c>
      <c r="J131" s="36" t="str">
        <f>E24</f>
        <v xml:space="preserve"> </v>
      </c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0.32" customHeight="1">
      <c r="A132" s="38"/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11" customFormat="1" ht="29.28" customHeight="1">
      <c r="A133" s="191"/>
      <c r="B133" s="192"/>
      <c r="C133" s="193" t="s">
        <v>132</v>
      </c>
      <c r="D133" s="194" t="s">
        <v>58</v>
      </c>
      <c r="E133" s="194" t="s">
        <v>54</v>
      </c>
      <c r="F133" s="194" t="s">
        <v>55</v>
      </c>
      <c r="G133" s="194" t="s">
        <v>133</v>
      </c>
      <c r="H133" s="194" t="s">
        <v>134</v>
      </c>
      <c r="I133" s="194" t="s">
        <v>135</v>
      </c>
      <c r="J133" s="194" t="s">
        <v>107</v>
      </c>
      <c r="K133" s="195" t="s">
        <v>136</v>
      </c>
      <c r="L133" s="196"/>
      <c r="M133" s="100" t="s">
        <v>1</v>
      </c>
      <c r="N133" s="101" t="s">
        <v>37</v>
      </c>
      <c r="O133" s="101" t="s">
        <v>137</v>
      </c>
      <c r="P133" s="101" t="s">
        <v>138</v>
      </c>
      <c r="Q133" s="101" t="s">
        <v>139</v>
      </c>
      <c r="R133" s="101" t="s">
        <v>140</v>
      </c>
      <c r="S133" s="101" t="s">
        <v>141</v>
      </c>
      <c r="T133" s="102" t="s">
        <v>142</v>
      </c>
      <c r="U133" s="191"/>
      <c r="V133" s="191"/>
      <c r="W133" s="191"/>
      <c r="X133" s="191"/>
      <c r="Y133" s="191"/>
      <c r="Z133" s="191"/>
      <c r="AA133" s="191"/>
      <c r="AB133" s="191"/>
      <c r="AC133" s="191"/>
      <c r="AD133" s="191"/>
      <c r="AE133" s="191"/>
    </row>
    <row r="134" s="2" customFormat="1" ht="22.8" customHeight="1">
      <c r="A134" s="38"/>
      <c r="B134" s="39"/>
      <c r="C134" s="107" t="s">
        <v>143</v>
      </c>
      <c r="D134" s="40"/>
      <c r="E134" s="40"/>
      <c r="F134" s="40"/>
      <c r="G134" s="40"/>
      <c r="H134" s="40"/>
      <c r="I134" s="40"/>
      <c r="J134" s="197">
        <f>BK134</f>
        <v>0</v>
      </c>
      <c r="K134" s="40"/>
      <c r="L134" s="44"/>
      <c r="M134" s="103"/>
      <c r="N134" s="198"/>
      <c r="O134" s="104"/>
      <c r="P134" s="199">
        <f>P135+P264+P429</f>
        <v>0</v>
      </c>
      <c r="Q134" s="104"/>
      <c r="R134" s="199">
        <f>R135+R264+R429</f>
        <v>0.986988</v>
      </c>
      <c r="S134" s="104"/>
      <c r="T134" s="200">
        <f>T135+T264+T429</f>
        <v>0.8388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72</v>
      </c>
      <c r="AU134" s="17" t="s">
        <v>109</v>
      </c>
      <c r="BK134" s="201">
        <f>BK135+BK264+BK429</f>
        <v>0</v>
      </c>
    </row>
    <row r="135" s="12" customFormat="1" ht="25.92" customHeight="1">
      <c r="A135" s="12"/>
      <c r="B135" s="202"/>
      <c r="C135" s="203"/>
      <c r="D135" s="204" t="s">
        <v>72</v>
      </c>
      <c r="E135" s="205" t="s">
        <v>144</v>
      </c>
      <c r="F135" s="205" t="s">
        <v>145</v>
      </c>
      <c r="G135" s="203"/>
      <c r="H135" s="203"/>
      <c r="I135" s="206"/>
      <c r="J135" s="207">
        <f>BK135</f>
        <v>0</v>
      </c>
      <c r="K135" s="203"/>
      <c r="L135" s="208"/>
      <c r="M135" s="209"/>
      <c r="N135" s="210"/>
      <c r="O135" s="210"/>
      <c r="P135" s="211">
        <f>P136+P166+P171+P210+P253+P262</f>
        <v>0</v>
      </c>
      <c r="Q135" s="210"/>
      <c r="R135" s="211">
        <f>R136+R166+R171+R210+R253+R262</f>
        <v>0.9786</v>
      </c>
      <c r="S135" s="210"/>
      <c r="T135" s="212">
        <f>T136+T166+T171+T210+T253+T262</f>
        <v>0.8388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3" t="s">
        <v>81</v>
      </c>
      <c r="AT135" s="214" t="s">
        <v>72</v>
      </c>
      <c r="AU135" s="214" t="s">
        <v>73</v>
      </c>
      <c r="AY135" s="213" t="s">
        <v>146</v>
      </c>
      <c r="BK135" s="215">
        <f>BK136+BK166+BK171+BK210+BK253+BK262</f>
        <v>0</v>
      </c>
    </row>
    <row r="136" s="12" customFormat="1" ht="22.8" customHeight="1">
      <c r="A136" s="12"/>
      <c r="B136" s="202"/>
      <c r="C136" s="203"/>
      <c r="D136" s="204" t="s">
        <v>72</v>
      </c>
      <c r="E136" s="216" t="s">
        <v>147</v>
      </c>
      <c r="F136" s="216" t="s">
        <v>148</v>
      </c>
      <c r="G136" s="203"/>
      <c r="H136" s="203"/>
      <c r="I136" s="206"/>
      <c r="J136" s="217">
        <f>BK136</f>
        <v>0</v>
      </c>
      <c r="K136" s="203"/>
      <c r="L136" s="208"/>
      <c r="M136" s="209"/>
      <c r="N136" s="210"/>
      <c r="O136" s="210"/>
      <c r="P136" s="211">
        <f>SUM(P137:P165)</f>
        <v>0</v>
      </c>
      <c r="Q136" s="210"/>
      <c r="R136" s="211">
        <f>SUM(R137:R165)</f>
        <v>0</v>
      </c>
      <c r="S136" s="210"/>
      <c r="T136" s="212">
        <f>SUM(T137:T165)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3" t="s">
        <v>81</v>
      </c>
      <c r="AT136" s="214" t="s">
        <v>72</v>
      </c>
      <c r="AU136" s="214" t="s">
        <v>81</v>
      </c>
      <c r="AY136" s="213" t="s">
        <v>146</v>
      </c>
      <c r="BK136" s="215">
        <f>SUM(BK137:BK165)</f>
        <v>0</v>
      </c>
    </row>
    <row r="137" s="2" customFormat="1" ht="16.5" customHeight="1">
      <c r="A137" s="38"/>
      <c r="B137" s="39"/>
      <c r="C137" s="218" t="s">
        <v>81</v>
      </c>
      <c r="D137" s="218" t="s">
        <v>149</v>
      </c>
      <c r="E137" s="219" t="s">
        <v>751</v>
      </c>
      <c r="F137" s="220" t="s">
        <v>752</v>
      </c>
      <c r="G137" s="221" t="s">
        <v>160</v>
      </c>
      <c r="H137" s="222">
        <v>4</v>
      </c>
      <c r="I137" s="223"/>
      <c r="J137" s="224">
        <f>ROUND(I137*H137,2)</f>
        <v>0</v>
      </c>
      <c r="K137" s="220" t="s">
        <v>161</v>
      </c>
      <c r="L137" s="44"/>
      <c r="M137" s="225" t="s">
        <v>1</v>
      </c>
      <c r="N137" s="226" t="s">
        <v>38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153</v>
      </c>
      <c r="AT137" s="229" t="s">
        <v>149</v>
      </c>
      <c r="AU137" s="229" t="s">
        <v>83</v>
      </c>
      <c r="AY137" s="17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81</v>
      </c>
      <c r="BK137" s="230">
        <f>ROUND(I137*H137,2)</f>
        <v>0</v>
      </c>
      <c r="BL137" s="17" t="s">
        <v>153</v>
      </c>
      <c r="BM137" s="229" t="s">
        <v>83</v>
      </c>
    </row>
    <row r="138" s="13" customFormat="1">
      <c r="A138" s="13"/>
      <c r="B138" s="231"/>
      <c r="C138" s="232"/>
      <c r="D138" s="233" t="s">
        <v>154</v>
      </c>
      <c r="E138" s="234" t="s">
        <v>1</v>
      </c>
      <c r="F138" s="235" t="s">
        <v>977</v>
      </c>
      <c r="G138" s="232"/>
      <c r="H138" s="234" t="s">
        <v>1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1" t="s">
        <v>154</v>
      </c>
      <c r="AU138" s="241" t="s">
        <v>83</v>
      </c>
      <c r="AV138" s="13" t="s">
        <v>81</v>
      </c>
      <c r="AW138" s="13" t="s">
        <v>30</v>
      </c>
      <c r="AX138" s="13" t="s">
        <v>73</v>
      </c>
      <c r="AY138" s="241" t="s">
        <v>146</v>
      </c>
    </row>
    <row r="139" s="14" customFormat="1">
      <c r="A139" s="14"/>
      <c r="B139" s="242"/>
      <c r="C139" s="243"/>
      <c r="D139" s="233" t="s">
        <v>154</v>
      </c>
      <c r="E139" s="244" t="s">
        <v>1</v>
      </c>
      <c r="F139" s="245" t="s">
        <v>978</v>
      </c>
      <c r="G139" s="243"/>
      <c r="H139" s="246">
        <v>4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2" t="s">
        <v>154</v>
      </c>
      <c r="AU139" s="252" t="s">
        <v>83</v>
      </c>
      <c r="AV139" s="14" t="s">
        <v>83</v>
      </c>
      <c r="AW139" s="14" t="s">
        <v>30</v>
      </c>
      <c r="AX139" s="14" t="s">
        <v>73</v>
      </c>
      <c r="AY139" s="252" t="s">
        <v>146</v>
      </c>
    </row>
    <row r="140" s="15" customFormat="1">
      <c r="A140" s="15"/>
      <c r="B140" s="253"/>
      <c r="C140" s="254"/>
      <c r="D140" s="233" t="s">
        <v>154</v>
      </c>
      <c r="E140" s="255" t="s">
        <v>1</v>
      </c>
      <c r="F140" s="256" t="s">
        <v>157</v>
      </c>
      <c r="G140" s="254"/>
      <c r="H140" s="257">
        <v>4</v>
      </c>
      <c r="I140" s="258"/>
      <c r="J140" s="254"/>
      <c r="K140" s="254"/>
      <c r="L140" s="259"/>
      <c r="M140" s="260"/>
      <c r="N140" s="261"/>
      <c r="O140" s="261"/>
      <c r="P140" s="261"/>
      <c r="Q140" s="261"/>
      <c r="R140" s="261"/>
      <c r="S140" s="261"/>
      <c r="T140" s="262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3" t="s">
        <v>154</v>
      </c>
      <c r="AU140" s="263" t="s">
        <v>83</v>
      </c>
      <c r="AV140" s="15" t="s">
        <v>153</v>
      </c>
      <c r="AW140" s="15" t="s">
        <v>30</v>
      </c>
      <c r="AX140" s="15" t="s">
        <v>81</v>
      </c>
      <c r="AY140" s="263" t="s">
        <v>146</v>
      </c>
    </row>
    <row r="141" s="2" customFormat="1" ht="16.5" customHeight="1">
      <c r="A141" s="38"/>
      <c r="B141" s="39"/>
      <c r="C141" s="269" t="s">
        <v>83</v>
      </c>
      <c r="D141" s="269" t="s">
        <v>437</v>
      </c>
      <c r="E141" s="270" t="s">
        <v>755</v>
      </c>
      <c r="F141" s="271" t="s">
        <v>756</v>
      </c>
      <c r="G141" s="272" t="s">
        <v>175</v>
      </c>
      <c r="H141" s="273">
        <v>0.5</v>
      </c>
      <c r="I141" s="274"/>
      <c r="J141" s="275">
        <f>ROUND(I141*H141,2)</f>
        <v>0</v>
      </c>
      <c r="K141" s="271" t="s">
        <v>161</v>
      </c>
      <c r="L141" s="276"/>
      <c r="M141" s="277" t="s">
        <v>1</v>
      </c>
      <c r="N141" s="278" t="s">
        <v>38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169</v>
      </c>
      <c r="AT141" s="229" t="s">
        <v>437</v>
      </c>
      <c r="AU141" s="229" t="s">
        <v>83</v>
      </c>
      <c r="AY141" s="17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81</v>
      </c>
      <c r="BK141" s="230">
        <f>ROUND(I141*H141,2)</f>
        <v>0</v>
      </c>
      <c r="BL141" s="17" t="s">
        <v>153</v>
      </c>
      <c r="BM141" s="229" t="s">
        <v>153</v>
      </c>
    </row>
    <row r="142" s="13" customFormat="1">
      <c r="A142" s="13"/>
      <c r="B142" s="231"/>
      <c r="C142" s="232"/>
      <c r="D142" s="233" t="s">
        <v>154</v>
      </c>
      <c r="E142" s="234" t="s">
        <v>1</v>
      </c>
      <c r="F142" s="235" t="s">
        <v>979</v>
      </c>
      <c r="G142" s="232"/>
      <c r="H142" s="234" t="s">
        <v>1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1" t="s">
        <v>154</v>
      </c>
      <c r="AU142" s="241" t="s">
        <v>83</v>
      </c>
      <c r="AV142" s="13" t="s">
        <v>81</v>
      </c>
      <c r="AW142" s="13" t="s">
        <v>30</v>
      </c>
      <c r="AX142" s="13" t="s">
        <v>73</v>
      </c>
      <c r="AY142" s="241" t="s">
        <v>146</v>
      </c>
    </row>
    <row r="143" s="14" customFormat="1">
      <c r="A143" s="14"/>
      <c r="B143" s="242"/>
      <c r="C143" s="243"/>
      <c r="D143" s="233" t="s">
        <v>154</v>
      </c>
      <c r="E143" s="244" t="s">
        <v>1</v>
      </c>
      <c r="F143" s="245" t="s">
        <v>980</v>
      </c>
      <c r="G143" s="243"/>
      <c r="H143" s="246">
        <v>0.5</v>
      </c>
      <c r="I143" s="247"/>
      <c r="J143" s="243"/>
      <c r="K143" s="243"/>
      <c r="L143" s="248"/>
      <c r="M143" s="249"/>
      <c r="N143" s="250"/>
      <c r="O143" s="250"/>
      <c r="P143" s="250"/>
      <c r="Q143" s="250"/>
      <c r="R143" s="250"/>
      <c r="S143" s="250"/>
      <c r="T143" s="25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2" t="s">
        <v>154</v>
      </c>
      <c r="AU143" s="252" t="s">
        <v>83</v>
      </c>
      <c r="AV143" s="14" t="s">
        <v>83</v>
      </c>
      <c r="AW143" s="14" t="s">
        <v>30</v>
      </c>
      <c r="AX143" s="14" t="s">
        <v>73</v>
      </c>
      <c r="AY143" s="252" t="s">
        <v>146</v>
      </c>
    </row>
    <row r="144" s="15" customFormat="1">
      <c r="A144" s="15"/>
      <c r="B144" s="253"/>
      <c r="C144" s="254"/>
      <c r="D144" s="233" t="s">
        <v>154</v>
      </c>
      <c r="E144" s="255" t="s">
        <v>1</v>
      </c>
      <c r="F144" s="256" t="s">
        <v>157</v>
      </c>
      <c r="G144" s="254"/>
      <c r="H144" s="257">
        <v>0.5</v>
      </c>
      <c r="I144" s="258"/>
      <c r="J144" s="254"/>
      <c r="K144" s="254"/>
      <c r="L144" s="259"/>
      <c r="M144" s="260"/>
      <c r="N144" s="261"/>
      <c r="O144" s="261"/>
      <c r="P144" s="261"/>
      <c r="Q144" s="261"/>
      <c r="R144" s="261"/>
      <c r="S144" s="261"/>
      <c r="T144" s="26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3" t="s">
        <v>154</v>
      </c>
      <c r="AU144" s="263" t="s">
        <v>83</v>
      </c>
      <c r="AV144" s="15" t="s">
        <v>153</v>
      </c>
      <c r="AW144" s="15" t="s">
        <v>30</v>
      </c>
      <c r="AX144" s="15" t="s">
        <v>81</v>
      </c>
      <c r="AY144" s="263" t="s">
        <v>146</v>
      </c>
    </row>
    <row r="145" s="2" customFormat="1" ht="24.15" customHeight="1">
      <c r="A145" s="38"/>
      <c r="B145" s="39"/>
      <c r="C145" s="218" t="s">
        <v>147</v>
      </c>
      <c r="D145" s="218" t="s">
        <v>149</v>
      </c>
      <c r="E145" s="219" t="s">
        <v>759</v>
      </c>
      <c r="F145" s="220" t="s">
        <v>760</v>
      </c>
      <c r="G145" s="221" t="s">
        <v>330</v>
      </c>
      <c r="H145" s="222">
        <v>0.01</v>
      </c>
      <c r="I145" s="223"/>
      <c r="J145" s="224">
        <f>ROUND(I145*H145,2)</f>
        <v>0</v>
      </c>
      <c r="K145" s="220" t="s">
        <v>161</v>
      </c>
      <c r="L145" s="44"/>
      <c r="M145" s="225" t="s">
        <v>1</v>
      </c>
      <c r="N145" s="226" t="s">
        <v>38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153</v>
      </c>
      <c r="AT145" s="229" t="s">
        <v>149</v>
      </c>
      <c r="AU145" s="229" t="s">
        <v>83</v>
      </c>
      <c r="AY145" s="17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81</v>
      </c>
      <c r="BK145" s="230">
        <f>ROUND(I145*H145,2)</f>
        <v>0</v>
      </c>
      <c r="BL145" s="17" t="s">
        <v>153</v>
      </c>
      <c r="BM145" s="229" t="s">
        <v>165</v>
      </c>
    </row>
    <row r="146" s="13" customFormat="1">
      <c r="A146" s="13"/>
      <c r="B146" s="231"/>
      <c r="C146" s="232"/>
      <c r="D146" s="233" t="s">
        <v>154</v>
      </c>
      <c r="E146" s="234" t="s">
        <v>1</v>
      </c>
      <c r="F146" s="235" t="s">
        <v>981</v>
      </c>
      <c r="G146" s="232"/>
      <c r="H146" s="234" t="s">
        <v>1</v>
      </c>
      <c r="I146" s="236"/>
      <c r="J146" s="232"/>
      <c r="K146" s="232"/>
      <c r="L146" s="237"/>
      <c r="M146" s="238"/>
      <c r="N146" s="239"/>
      <c r="O146" s="239"/>
      <c r="P146" s="239"/>
      <c r="Q146" s="239"/>
      <c r="R146" s="239"/>
      <c r="S146" s="239"/>
      <c r="T146" s="24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1" t="s">
        <v>154</v>
      </c>
      <c r="AU146" s="241" t="s">
        <v>83</v>
      </c>
      <c r="AV146" s="13" t="s">
        <v>81</v>
      </c>
      <c r="AW146" s="13" t="s">
        <v>30</v>
      </c>
      <c r="AX146" s="13" t="s">
        <v>73</v>
      </c>
      <c r="AY146" s="241" t="s">
        <v>146</v>
      </c>
    </row>
    <row r="147" s="14" customFormat="1">
      <c r="A147" s="14"/>
      <c r="B147" s="242"/>
      <c r="C147" s="243"/>
      <c r="D147" s="233" t="s">
        <v>154</v>
      </c>
      <c r="E147" s="244" t="s">
        <v>1</v>
      </c>
      <c r="F147" s="245" t="s">
        <v>982</v>
      </c>
      <c r="G147" s="243"/>
      <c r="H147" s="246">
        <v>0.01</v>
      </c>
      <c r="I147" s="247"/>
      <c r="J147" s="243"/>
      <c r="K147" s="243"/>
      <c r="L147" s="248"/>
      <c r="M147" s="249"/>
      <c r="N147" s="250"/>
      <c r="O147" s="250"/>
      <c r="P147" s="250"/>
      <c r="Q147" s="250"/>
      <c r="R147" s="250"/>
      <c r="S147" s="250"/>
      <c r="T147" s="251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2" t="s">
        <v>154</v>
      </c>
      <c r="AU147" s="252" t="s">
        <v>83</v>
      </c>
      <c r="AV147" s="14" t="s">
        <v>83</v>
      </c>
      <c r="AW147" s="14" t="s">
        <v>30</v>
      </c>
      <c r="AX147" s="14" t="s">
        <v>73</v>
      </c>
      <c r="AY147" s="252" t="s">
        <v>146</v>
      </c>
    </row>
    <row r="148" s="15" customFormat="1">
      <c r="A148" s="15"/>
      <c r="B148" s="253"/>
      <c r="C148" s="254"/>
      <c r="D148" s="233" t="s">
        <v>154</v>
      </c>
      <c r="E148" s="255" t="s">
        <v>1</v>
      </c>
      <c r="F148" s="256" t="s">
        <v>157</v>
      </c>
      <c r="G148" s="254"/>
      <c r="H148" s="257">
        <v>0.01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3" t="s">
        <v>154</v>
      </c>
      <c r="AU148" s="263" t="s">
        <v>83</v>
      </c>
      <c r="AV148" s="15" t="s">
        <v>153</v>
      </c>
      <c r="AW148" s="15" t="s">
        <v>30</v>
      </c>
      <c r="AX148" s="15" t="s">
        <v>81</v>
      </c>
      <c r="AY148" s="263" t="s">
        <v>146</v>
      </c>
    </row>
    <row r="149" s="2" customFormat="1" ht="24.15" customHeight="1">
      <c r="A149" s="38"/>
      <c r="B149" s="39"/>
      <c r="C149" s="218" t="s">
        <v>153</v>
      </c>
      <c r="D149" s="218" t="s">
        <v>149</v>
      </c>
      <c r="E149" s="219" t="s">
        <v>763</v>
      </c>
      <c r="F149" s="220" t="s">
        <v>764</v>
      </c>
      <c r="G149" s="221" t="s">
        <v>160</v>
      </c>
      <c r="H149" s="222">
        <v>2</v>
      </c>
      <c r="I149" s="223"/>
      <c r="J149" s="224">
        <f>ROUND(I149*H149,2)</f>
        <v>0</v>
      </c>
      <c r="K149" s="220" t="s">
        <v>1</v>
      </c>
      <c r="L149" s="44"/>
      <c r="M149" s="225" t="s">
        <v>1</v>
      </c>
      <c r="N149" s="226" t="s">
        <v>38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153</v>
      </c>
      <c r="AT149" s="229" t="s">
        <v>149</v>
      </c>
      <c r="AU149" s="229" t="s">
        <v>83</v>
      </c>
      <c r="AY149" s="17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81</v>
      </c>
      <c r="BK149" s="230">
        <f>ROUND(I149*H149,2)</f>
        <v>0</v>
      </c>
      <c r="BL149" s="17" t="s">
        <v>153</v>
      </c>
      <c r="BM149" s="229" t="s">
        <v>169</v>
      </c>
    </row>
    <row r="150" s="2" customFormat="1" ht="37.8" customHeight="1">
      <c r="A150" s="38"/>
      <c r="B150" s="39"/>
      <c r="C150" s="218" t="s">
        <v>172</v>
      </c>
      <c r="D150" s="218" t="s">
        <v>149</v>
      </c>
      <c r="E150" s="219" t="s">
        <v>158</v>
      </c>
      <c r="F150" s="220" t="s">
        <v>159</v>
      </c>
      <c r="G150" s="221" t="s">
        <v>160</v>
      </c>
      <c r="H150" s="222">
        <v>2</v>
      </c>
      <c r="I150" s="223"/>
      <c r="J150" s="224">
        <f>ROUND(I150*H150,2)</f>
        <v>0</v>
      </c>
      <c r="K150" s="220" t="s">
        <v>161</v>
      </c>
      <c r="L150" s="44"/>
      <c r="M150" s="225" t="s">
        <v>1</v>
      </c>
      <c r="N150" s="226" t="s">
        <v>38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153</v>
      </c>
      <c r="AT150" s="229" t="s">
        <v>149</v>
      </c>
      <c r="AU150" s="229" t="s">
        <v>83</v>
      </c>
      <c r="AY150" s="17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7" t="s">
        <v>81</v>
      </c>
      <c r="BK150" s="230">
        <f>ROUND(I150*H150,2)</f>
        <v>0</v>
      </c>
      <c r="BL150" s="17" t="s">
        <v>153</v>
      </c>
      <c r="BM150" s="229" t="s">
        <v>176</v>
      </c>
    </row>
    <row r="151" s="13" customFormat="1">
      <c r="A151" s="13"/>
      <c r="B151" s="231"/>
      <c r="C151" s="232"/>
      <c r="D151" s="233" t="s">
        <v>154</v>
      </c>
      <c r="E151" s="234" t="s">
        <v>1</v>
      </c>
      <c r="F151" s="235" t="s">
        <v>162</v>
      </c>
      <c r="G151" s="232"/>
      <c r="H151" s="234" t="s">
        <v>1</v>
      </c>
      <c r="I151" s="236"/>
      <c r="J151" s="232"/>
      <c r="K151" s="232"/>
      <c r="L151" s="237"/>
      <c r="M151" s="238"/>
      <c r="N151" s="239"/>
      <c r="O151" s="239"/>
      <c r="P151" s="239"/>
      <c r="Q151" s="239"/>
      <c r="R151" s="239"/>
      <c r="S151" s="239"/>
      <c r="T151" s="24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1" t="s">
        <v>154</v>
      </c>
      <c r="AU151" s="241" t="s">
        <v>83</v>
      </c>
      <c r="AV151" s="13" t="s">
        <v>81</v>
      </c>
      <c r="AW151" s="13" t="s">
        <v>30</v>
      </c>
      <c r="AX151" s="13" t="s">
        <v>73</v>
      </c>
      <c r="AY151" s="241" t="s">
        <v>146</v>
      </c>
    </row>
    <row r="152" s="14" customFormat="1">
      <c r="A152" s="14"/>
      <c r="B152" s="242"/>
      <c r="C152" s="243"/>
      <c r="D152" s="233" t="s">
        <v>154</v>
      </c>
      <c r="E152" s="244" t="s">
        <v>1</v>
      </c>
      <c r="F152" s="245" t="s">
        <v>83</v>
      </c>
      <c r="G152" s="243"/>
      <c r="H152" s="246">
        <v>2</v>
      </c>
      <c r="I152" s="247"/>
      <c r="J152" s="243"/>
      <c r="K152" s="243"/>
      <c r="L152" s="248"/>
      <c r="M152" s="249"/>
      <c r="N152" s="250"/>
      <c r="O152" s="250"/>
      <c r="P152" s="250"/>
      <c r="Q152" s="250"/>
      <c r="R152" s="250"/>
      <c r="S152" s="250"/>
      <c r="T152" s="251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2" t="s">
        <v>154</v>
      </c>
      <c r="AU152" s="252" t="s">
        <v>83</v>
      </c>
      <c r="AV152" s="14" t="s">
        <v>83</v>
      </c>
      <c r="AW152" s="14" t="s">
        <v>30</v>
      </c>
      <c r="AX152" s="14" t="s">
        <v>73</v>
      </c>
      <c r="AY152" s="252" t="s">
        <v>146</v>
      </c>
    </row>
    <row r="153" s="15" customFormat="1">
      <c r="A153" s="15"/>
      <c r="B153" s="253"/>
      <c r="C153" s="254"/>
      <c r="D153" s="233" t="s">
        <v>154</v>
      </c>
      <c r="E153" s="255" t="s">
        <v>1</v>
      </c>
      <c r="F153" s="256" t="s">
        <v>157</v>
      </c>
      <c r="G153" s="254"/>
      <c r="H153" s="257">
        <v>2</v>
      </c>
      <c r="I153" s="258"/>
      <c r="J153" s="254"/>
      <c r="K153" s="254"/>
      <c r="L153" s="259"/>
      <c r="M153" s="260"/>
      <c r="N153" s="261"/>
      <c r="O153" s="261"/>
      <c r="P153" s="261"/>
      <c r="Q153" s="261"/>
      <c r="R153" s="261"/>
      <c r="S153" s="261"/>
      <c r="T153" s="262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63" t="s">
        <v>154</v>
      </c>
      <c r="AU153" s="263" t="s">
        <v>83</v>
      </c>
      <c r="AV153" s="15" t="s">
        <v>153</v>
      </c>
      <c r="AW153" s="15" t="s">
        <v>30</v>
      </c>
      <c r="AX153" s="15" t="s">
        <v>81</v>
      </c>
      <c r="AY153" s="263" t="s">
        <v>146</v>
      </c>
    </row>
    <row r="154" s="2" customFormat="1" ht="24.15" customHeight="1">
      <c r="A154" s="38"/>
      <c r="B154" s="39"/>
      <c r="C154" s="218" t="s">
        <v>165</v>
      </c>
      <c r="D154" s="218" t="s">
        <v>149</v>
      </c>
      <c r="E154" s="219" t="s">
        <v>167</v>
      </c>
      <c r="F154" s="220" t="s">
        <v>168</v>
      </c>
      <c r="G154" s="221" t="s">
        <v>152</v>
      </c>
      <c r="H154" s="222">
        <v>2.5</v>
      </c>
      <c r="I154" s="223"/>
      <c r="J154" s="224">
        <f>ROUND(I154*H154,2)</f>
        <v>0</v>
      </c>
      <c r="K154" s="220" t="s">
        <v>161</v>
      </c>
      <c r="L154" s="44"/>
      <c r="M154" s="225" t="s">
        <v>1</v>
      </c>
      <c r="N154" s="226" t="s">
        <v>38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153</v>
      </c>
      <c r="AT154" s="229" t="s">
        <v>149</v>
      </c>
      <c r="AU154" s="229" t="s">
        <v>83</v>
      </c>
      <c r="AY154" s="17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81</v>
      </c>
      <c r="BK154" s="230">
        <f>ROUND(I154*H154,2)</f>
        <v>0</v>
      </c>
      <c r="BL154" s="17" t="s">
        <v>153</v>
      </c>
      <c r="BM154" s="229" t="s">
        <v>8</v>
      </c>
    </row>
    <row r="155" s="13" customFormat="1">
      <c r="A155" s="13"/>
      <c r="B155" s="231"/>
      <c r="C155" s="232"/>
      <c r="D155" s="233" t="s">
        <v>154</v>
      </c>
      <c r="E155" s="234" t="s">
        <v>1</v>
      </c>
      <c r="F155" s="235" t="s">
        <v>170</v>
      </c>
      <c r="G155" s="232"/>
      <c r="H155" s="234" t="s">
        <v>1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1" t="s">
        <v>154</v>
      </c>
      <c r="AU155" s="241" t="s">
        <v>83</v>
      </c>
      <c r="AV155" s="13" t="s">
        <v>81</v>
      </c>
      <c r="AW155" s="13" t="s">
        <v>30</v>
      </c>
      <c r="AX155" s="13" t="s">
        <v>73</v>
      </c>
      <c r="AY155" s="241" t="s">
        <v>146</v>
      </c>
    </row>
    <row r="156" s="14" customFormat="1">
      <c r="A156" s="14"/>
      <c r="B156" s="242"/>
      <c r="C156" s="243"/>
      <c r="D156" s="233" t="s">
        <v>154</v>
      </c>
      <c r="E156" s="244" t="s">
        <v>1</v>
      </c>
      <c r="F156" s="245" t="s">
        <v>773</v>
      </c>
      <c r="G156" s="243"/>
      <c r="H156" s="246">
        <v>2.5</v>
      </c>
      <c r="I156" s="247"/>
      <c r="J156" s="243"/>
      <c r="K156" s="243"/>
      <c r="L156" s="248"/>
      <c r="M156" s="249"/>
      <c r="N156" s="250"/>
      <c r="O156" s="250"/>
      <c r="P156" s="250"/>
      <c r="Q156" s="250"/>
      <c r="R156" s="250"/>
      <c r="S156" s="250"/>
      <c r="T156" s="25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2" t="s">
        <v>154</v>
      </c>
      <c r="AU156" s="252" t="s">
        <v>83</v>
      </c>
      <c r="AV156" s="14" t="s">
        <v>83</v>
      </c>
      <c r="AW156" s="14" t="s">
        <v>30</v>
      </c>
      <c r="AX156" s="14" t="s">
        <v>73</v>
      </c>
      <c r="AY156" s="252" t="s">
        <v>146</v>
      </c>
    </row>
    <row r="157" s="15" customFormat="1">
      <c r="A157" s="15"/>
      <c r="B157" s="253"/>
      <c r="C157" s="254"/>
      <c r="D157" s="233" t="s">
        <v>154</v>
      </c>
      <c r="E157" s="255" t="s">
        <v>1</v>
      </c>
      <c r="F157" s="256" t="s">
        <v>157</v>
      </c>
      <c r="G157" s="254"/>
      <c r="H157" s="257">
        <v>2.5</v>
      </c>
      <c r="I157" s="258"/>
      <c r="J157" s="254"/>
      <c r="K157" s="254"/>
      <c r="L157" s="259"/>
      <c r="M157" s="260"/>
      <c r="N157" s="261"/>
      <c r="O157" s="261"/>
      <c r="P157" s="261"/>
      <c r="Q157" s="261"/>
      <c r="R157" s="261"/>
      <c r="S157" s="261"/>
      <c r="T157" s="262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3" t="s">
        <v>154</v>
      </c>
      <c r="AU157" s="263" t="s">
        <v>83</v>
      </c>
      <c r="AV157" s="15" t="s">
        <v>153</v>
      </c>
      <c r="AW157" s="15" t="s">
        <v>30</v>
      </c>
      <c r="AX157" s="15" t="s">
        <v>81</v>
      </c>
      <c r="AY157" s="263" t="s">
        <v>146</v>
      </c>
    </row>
    <row r="158" s="2" customFormat="1" ht="37.8" customHeight="1">
      <c r="A158" s="38"/>
      <c r="B158" s="39"/>
      <c r="C158" s="218" t="s">
        <v>184</v>
      </c>
      <c r="D158" s="218" t="s">
        <v>149</v>
      </c>
      <c r="E158" s="219" t="s">
        <v>173</v>
      </c>
      <c r="F158" s="220" t="s">
        <v>174</v>
      </c>
      <c r="G158" s="221" t="s">
        <v>175</v>
      </c>
      <c r="H158" s="222">
        <v>2.25</v>
      </c>
      <c r="I158" s="223"/>
      <c r="J158" s="224">
        <f>ROUND(I158*H158,2)</f>
        <v>0</v>
      </c>
      <c r="K158" s="220" t="s">
        <v>161</v>
      </c>
      <c r="L158" s="44"/>
      <c r="M158" s="225" t="s">
        <v>1</v>
      </c>
      <c r="N158" s="226" t="s">
        <v>38</v>
      </c>
      <c r="O158" s="91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9" t="s">
        <v>153</v>
      </c>
      <c r="AT158" s="229" t="s">
        <v>149</v>
      </c>
      <c r="AU158" s="229" t="s">
        <v>83</v>
      </c>
      <c r="AY158" s="17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7" t="s">
        <v>81</v>
      </c>
      <c r="BK158" s="230">
        <f>ROUND(I158*H158,2)</f>
        <v>0</v>
      </c>
      <c r="BL158" s="17" t="s">
        <v>153</v>
      </c>
      <c r="BM158" s="229" t="s">
        <v>187</v>
      </c>
    </row>
    <row r="159" s="13" customFormat="1">
      <c r="A159" s="13"/>
      <c r="B159" s="231"/>
      <c r="C159" s="232"/>
      <c r="D159" s="233" t="s">
        <v>154</v>
      </c>
      <c r="E159" s="234" t="s">
        <v>1</v>
      </c>
      <c r="F159" s="235" t="s">
        <v>983</v>
      </c>
      <c r="G159" s="232"/>
      <c r="H159" s="234" t="s">
        <v>1</v>
      </c>
      <c r="I159" s="236"/>
      <c r="J159" s="232"/>
      <c r="K159" s="232"/>
      <c r="L159" s="237"/>
      <c r="M159" s="238"/>
      <c r="N159" s="239"/>
      <c r="O159" s="239"/>
      <c r="P159" s="239"/>
      <c r="Q159" s="239"/>
      <c r="R159" s="239"/>
      <c r="S159" s="239"/>
      <c r="T159" s="24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1" t="s">
        <v>154</v>
      </c>
      <c r="AU159" s="241" t="s">
        <v>83</v>
      </c>
      <c r="AV159" s="13" t="s">
        <v>81</v>
      </c>
      <c r="AW159" s="13" t="s">
        <v>30</v>
      </c>
      <c r="AX159" s="13" t="s">
        <v>73</v>
      </c>
      <c r="AY159" s="241" t="s">
        <v>146</v>
      </c>
    </row>
    <row r="160" s="14" customFormat="1">
      <c r="A160" s="14"/>
      <c r="B160" s="242"/>
      <c r="C160" s="243"/>
      <c r="D160" s="233" t="s">
        <v>154</v>
      </c>
      <c r="E160" s="244" t="s">
        <v>1</v>
      </c>
      <c r="F160" s="245" t="s">
        <v>984</v>
      </c>
      <c r="G160" s="243"/>
      <c r="H160" s="246">
        <v>2.25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2" t="s">
        <v>154</v>
      </c>
      <c r="AU160" s="252" t="s">
        <v>83</v>
      </c>
      <c r="AV160" s="14" t="s">
        <v>83</v>
      </c>
      <c r="AW160" s="14" t="s">
        <v>30</v>
      </c>
      <c r="AX160" s="14" t="s">
        <v>73</v>
      </c>
      <c r="AY160" s="252" t="s">
        <v>146</v>
      </c>
    </row>
    <row r="161" s="15" customFormat="1">
      <c r="A161" s="15"/>
      <c r="B161" s="253"/>
      <c r="C161" s="254"/>
      <c r="D161" s="233" t="s">
        <v>154</v>
      </c>
      <c r="E161" s="255" t="s">
        <v>1</v>
      </c>
      <c r="F161" s="256" t="s">
        <v>157</v>
      </c>
      <c r="G161" s="254"/>
      <c r="H161" s="257">
        <v>2.25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3" t="s">
        <v>154</v>
      </c>
      <c r="AU161" s="263" t="s">
        <v>83</v>
      </c>
      <c r="AV161" s="15" t="s">
        <v>153</v>
      </c>
      <c r="AW161" s="15" t="s">
        <v>30</v>
      </c>
      <c r="AX161" s="15" t="s">
        <v>81</v>
      </c>
      <c r="AY161" s="263" t="s">
        <v>146</v>
      </c>
    </row>
    <row r="162" s="2" customFormat="1" ht="49.05" customHeight="1">
      <c r="A162" s="38"/>
      <c r="B162" s="39"/>
      <c r="C162" s="218" t="s">
        <v>169</v>
      </c>
      <c r="D162" s="218" t="s">
        <v>149</v>
      </c>
      <c r="E162" s="219" t="s">
        <v>783</v>
      </c>
      <c r="F162" s="220" t="s">
        <v>784</v>
      </c>
      <c r="G162" s="221" t="s">
        <v>175</v>
      </c>
      <c r="H162" s="222">
        <v>0.48</v>
      </c>
      <c r="I162" s="223"/>
      <c r="J162" s="224">
        <f>ROUND(I162*H162,2)</f>
        <v>0</v>
      </c>
      <c r="K162" s="220" t="s">
        <v>161</v>
      </c>
      <c r="L162" s="44"/>
      <c r="M162" s="225" t="s">
        <v>1</v>
      </c>
      <c r="N162" s="226" t="s">
        <v>38</v>
      </c>
      <c r="O162" s="91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9" t="s">
        <v>153</v>
      </c>
      <c r="AT162" s="229" t="s">
        <v>149</v>
      </c>
      <c r="AU162" s="229" t="s">
        <v>83</v>
      </c>
      <c r="AY162" s="17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7" t="s">
        <v>81</v>
      </c>
      <c r="BK162" s="230">
        <f>ROUND(I162*H162,2)</f>
        <v>0</v>
      </c>
      <c r="BL162" s="17" t="s">
        <v>153</v>
      </c>
      <c r="BM162" s="229" t="s">
        <v>192</v>
      </c>
    </row>
    <row r="163" s="13" customFormat="1">
      <c r="A163" s="13"/>
      <c r="B163" s="231"/>
      <c r="C163" s="232"/>
      <c r="D163" s="233" t="s">
        <v>154</v>
      </c>
      <c r="E163" s="234" t="s">
        <v>1</v>
      </c>
      <c r="F163" s="235" t="s">
        <v>985</v>
      </c>
      <c r="G163" s="232"/>
      <c r="H163" s="234" t="s">
        <v>1</v>
      </c>
      <c r="I163" s="236"/>
      <c r="J163" s="232"/>
      <c r="K163" s="232"/>
      <c r="L163" s="237"/>
      <c r="M163" s="238"/>
      <c r="N163" s="239"/>
      <c r="O163" s="239"/>
      <c r="P163" s="239"/>
      <c r="Q163" s="239"/>
      <c r="R163" s="239"/>
      <c r="S163" s="239"/>
      <c r="T163" s="24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1" t="s">
        <v>154</v>
      </c>
      <c r="AU163" s="241" t="s">
        <v>83</v>
      </c>
      <c r="AV163" s="13" t="s">
        <v>81</v>
      </c>
      <c r="AW163" s="13" t="s">
        <v>30</v>
      </c>
      <c r="AX163" s="13" t="s">
        <v>73</v>
      </c>
      <c r="AY163" s="241" t="s">
        <v>146</v>
      </c>
    </row>
    <row r="164" s="14" customFormat="1">
      <c r="A164" s="14"/>
      <c r="B164" s="242"/>
      <c r="C164" s="243"/>
      <c r="D164" s="233" t="s">
        <v>154</v>
      </c>
      <c r="E164" s="244" t="s">
        <v>1</v>
      </c>
      <c r="F164" s="245" t="s">
        <v>787</v>
      </c>
      <c r="G164" s="243"/>
      <c r="H164" s="246">
        <v>0.48</v>
      </c>
      <c r="I164" s="247"/>
      <c r="J164" s="243"/>
      <c r="K164" s="243"/>
      <c r="L164" s="248"/>
      <c r="M164" s="249"/>
      <c r="N164" s="250"/>
      <c r="O164" s="250"/>
      <c r="P164" s="250"/>
      <c r="Q164" s="250"/>
      <c r="R164" s="250"/>
      <c r="S164" s="250"/>
      <c r="T164" s="251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2" t="s">
        <v>154</v>
      </c>
      <c r="AU164" s="252" t="s">
        <v>83</v>
      </c>
      <c r="AV164" s="14" t="s">
        <v>83</v>
      </c>
      <c r="AW164" s="14" t="s">
        <v>30</v>
      </c>
      <c r="AX164" s="14" t="s">
        <v>73</v>
      </c>
      <c r="AY164" s="252" t="s">
        <v>146</v>
      </c>
    </row>
    <row r="165" s="15" customFormat="1">
      <c r="A165" s="15"/>
      <c r="B165" s="253"/>
      <c r="C165" s="254"/>
      <c r="D165" s="233" t="s">
        <v>154</v>
      </c>
      <c r="E165" s="255" t="s">
        <v>1</v>
      </c>
      <c r="F165" s="256" t="s">
        <v>157</v>
      </c>
      <c r="G165" s="254"/>
      <c r="H165" s="257">
        <v>0.48</v>
      </c>
      <c r="I165" s="258"/>
      <c r="J165" s="254"/>
      <c r="K165" s="254"/>
      <c r="L165" s="259"/>
      <c r="M165" s="260"/>
      <c r="N165" s="261"/>
      <c r="O165" s="261"/>
      <c r="P165" s="261"/>
      <c r="Q165" s="261"/>
      <c r="R165" s="261"/>
      <c r="S165" s="261"/>
      <c r="T165" s="262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3" t="s">
        <v>154</v>
      </c>
      <c r="AU165" s="263" t="s">
        <v>83</v>
      </c>
      <c r="AV165" s="15" t="s">
        <v>153</v>
      </c>
      <c r="AW165" s="15" t="s">
        <v>30</v>
      </c>
      <c r="AX165" s="15" t="s">
        <v>81</v>
      </c>
      <c r="AY165" s="263" t="s">
        <v>146</v>
      </c>
    </row>
    <row r="166" s="12" customFormat="1" ht="22.8" customHeight="1">
      <c r="A166" s="12"/>
      <c r="B166" s="202"/>
      <c r="C166" s="203"/>
      <c r="D166" s="204" t="s">
        <v>72</v>
      </c>
      <c r="E166" s="216" t="s">
        <v>153</v>
      </c>
      <c r="F166" s="216" t="s">
        <v>179</v>
      </c>
      <c r="G166" s="203"/>
      <c r="H166" s="203"/>
      <c r="I166" s="206"/>
      <c r="J166" s="217">
        <f>BK166</f>
        <v>0</v>
      </c>
      <c r="K166" s="203"/>
      <c r="L166" s="208"/>
      <c r="M166" s="209"/>
      <c r="N166" s="210"/>
      <c r="O166" s="210"/>
      <c r="P166" s="211">
        <f>SUM(P167:P170)</f>
        <v>0</v>
      </c>
      <c r="Q166" s="210"/>
      <c r="R166" s="211">
        <f>SUM(R167:R170)</f>
        <v>0</v>
      </c>
      <c r="S166" s="210"/>
      <c r="T166" s="212">
        <f>SUM(T167:T170)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3" t="s">
        <v>81</v>
      </c>
      <c r="AT166" s="214" t="s">
        <v>72</v>
      </c>
      <c r="AU166" s="214" t="s">
        <v>81</v>
      </c>
      <c r="AY166" s="213" t="s">
        <v>146</v>
      </c>
      <c r="BK166" s="215">
        <f>SUM(BK167:BK170)</f>
        <v>0</v>
      </c>
    </row>
    <row r="167" s="2" customFormat="1" ht="37.8" customHeight="1">
      <c r="A167" s="38"/>
      <c r="B167" s="39"/>
      <c r="C167" s="218" t="s">
        <v>200</v>
      </c>
      <c r="D167" s="218" t="s">
        <v>149</v>
      </c>
      <c r="E167" s="219" t="s">
        <v>788</v>
      </c>
      <c r="F167" s="220" t="s">
        <v>789</v>
      </c>
      <c r="G167" s="221" t="s">
        <v>160</v>
      </c>
      <c r="H167" s="222">
        <v>2</v>
      </c>
      <c r="I167" s="223"/>
      <c r="J167" s="224">
        <f>ROUND(I167*H167,2)</f>
        <v>0</v>
      </c>
      <c r="K167" s="220" t="s">
        <v>161</v>
      </c>
      <c r="L167" s="44"/>
      <c r="M167" s="225" t="s">
        <v>1</v>
      </c>
      <c r="N167" s="226" t="s">
        <v>38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153</v>
      </c>
      <c r="AT167" s="229" t="s">
        <v>149</v>
      </c>
      <c r="AU167" s="229" t="s">
        <v>83</v>
      </c>
      <c r="AY167" s="17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81</v>
      </c>
      <c r="BK167" s="230">
        <f>ROUND(I167*H167,2)</f>
        <v>0</v>
      </c>
      <c r="BL167" s="17" t="s">
        <v>153</v>
      </c>
      <c r="BM167" s="229" t="s">
        <v>203</v>
      </c>
    </row>
    <row r="168" s="13" customFormat="1">
      <c r="A168" s="13"/>
      <c r="B168" s="231"/>
      <c r="C168" s="232"/>
      <c r="D168" s="233" t="s">
        <v>154</v>
      </c>
      <c r="E168" s="234" t="s">
        <v>1</v>
      </c>
      <c r="F168" s="235" t="s">
        <v>986</v>
      </c>
      <c r="G168" s="232"/>
      <c r="H168" s="234" t="s">
        <v>1</v>
      </c>
      <c r="I168" s="236"/>
      <c r="J168" s="232"/>
      <c r="K168" s="232"/>
      <c r="L168" s="237"/>
      <c r="M168" s="238"/>
      <c r="N168" s="239"/>
      <c r="O168" s="239"/>
      <c r="P168" s="239"/>
      <c r="Q168" s="239"/>
      <c r="R168" s="239"/>
      <c r="S168" s="239"/>
      <c r="T168" s="24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1" t="s">
        <v>154</v>
      </c>
      <c r="AU168" s="241" t="s">
        <v>83</v>
      </c>
      <c r="AV168" s="13" t="s">
        <v>81</v>
      </c>
      <c r="AW168" s="13" t="s">
        <v>30</v>
      </c>
      <c r="AX168" s="13" t="s">
        <v>73</v>
      </c>
      <c r="AY168" s="241" t="s">
        <v>146</v>
      </c>
    </row>
    <row r="169" s="14" customFormat="1">
      <c r="A169" s="14"/>
      <c r="B169" s="242"/>
      <c r="C169" s="243"/>
      <c r="D169" s="233" t="s">
        <v>154</v>
      </c>
      <c r="E169" s="244" t="s">
        <v>1</v>
      </c>
      <c r="F169" s="245" t="s">
        <v>83</v>
      </c>
      <c r="G169" s="243"/>
      <c r="H169" s="246">
        <v>2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2" t="s">
        <v>154</v>
      </c>
      <c r="AU169" s="252" t="s">
        <v>83</v>
      </c>
      <c r="AV169" s="14" t="s">
        <v>83</v>
      </c>
      <c r="AW169" s="14" t="s">
        <v>30</v>
      </c>
      <c r="AX169" s="14" t="s">
        <v>73</v>
      </c>
      <c r="AY169" s="252" t="s">
        <v>146</v>
      </c>
    </row>
    <row r="170" s="15" customFormat="1">
      <c r="A170" s="15"/>
      <c r="B170" s="253"/>
      <c r="C170" s="254"/>
      <c r="D170" s="233" t="s">
        <v>154</v>
      </c>
      <c r="E170" s="255" t="s">
        <v>1</v>
      </c>
      <c r="F170" s="256" t="s">
        <v>157</v>
      </c>
      <c r="G170" s="254"/>
      <c r="H170" s="257">
        <v>2</v>
      </c>
      <c r="I170" s="258"/>
      <c r="J170" s="254"/>
      <c r="K170" s="254"/>
      <c r="L170" s="259"/>
      <c r="M170" s="260"/>
      <c r="N170" s="261"/>
      <c r="O170" s="261"/>
      <c r="P170" s="261"/>
      <c r="Q170" s="261"/>
      <c r="R170" s="261"/>
      <c r="S170" s="261"/>
      <c r="T170" s="262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3" t="s">
        <v>154</v>
      </c>
      <c r="AU170" s="263" t="s">
        <v>83</v>
      </c>
      <c r="AV170" s="15" t="s">
        <v>153</v>
      </c>
      <c r="AW170" s="15" t="s">
        <v>30</v>
      </c>
      <c r="AX170" s="15" t="s">
        <v>81</v>
      </c>
      <c r="AY170" s="263" t="s">
        <v>146</v>
      </c>
    </row>
    <row r="171" s="12" customFormat="1" ht="22.8" customHeight="1">
      <c r="A171" s="12"/>
      <c r="B171" s="202"/>
      <c r="C171" s="203"/>
      <c r="D171" s="204" t="s">
        <v>72</v>
      </c>
      <c r="E171" s="216" t="s">
        <v>165</v>
      </c>
      <c r="F171" s="216" t="s">
        <v>183</v>
      </c>
      <c r="G171" s="203"/>
      <c r="H171" s="203"/>
      <c r="I171" s="206"/>
      <c r="J171" s="217">
        <f>BK171</f>
        <v>0</v>
      </c>
      <c r="K171" s="203"/>
      <c r="L171" s="208"/>
      <c r="M171" s="209"/>
      <c r="N171" s="210"/>
      <c r="O171" s="210"/>
      <c r="P171" s="211">
        <f>SUM(P172:P209)</f>
        <v>0</v>
      </c>
      <c r="Q171" s="210"/>
      <c r="R171" s="211">
        <f>SUM(R172:R209)</f>
        <v>0.9786</v>
      </c>
      <c r="S171" s="210"/>
      <c r="T171" s="212">
        <f>SUM(T172:T209)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3" t="s">
        <v>81</v>
      </c>
      <c r="AT171" s="214" t="s">
        <v>72</v>
      </c>
      <c r="AU171" s="214" t="s">
        <v>81</v>
      </c>
      <c r="AY171" s="213" t="s">
        <v>146</v>
      </c>
      <c r="BK171" s="215">
        <f>SUM(BK172:BK209)</f>
        <v>0</v>
      </c>
    </row>
    <row r="172" s="2" customFormat="1" ht="49.05" customHeight="1">
      <c r="A172" s="38"/>
      <c r="B172" s="39"/>
      <c r="C172" s="218" t="s">
        <v>176</v>
      </c>
      <c r="D172" s="218" t="s">
        <v>149</v>
      </c>
      <c r="E172" s="219" t="s">
        <v>185</v>
      </c>
      <c r="F172" s="220" t="s">
        <v>186</v>
      </c>
      <c r="G172" s="221" t="s">
        <v>175</v>
      </c>
      <c r="H172" s="222">
        <v>4.66</v>
      </c>
      <c r="I172" s="223"/>
      <c r="J172" s="224">
        <f>ROUND(I172*H172,2)</f>
        <v>0</v>
      </c>
      <c r="K172" s="220" t="s">
        <v>161</v>
      </c>
      <c r="L172" s="44"/>
      <c r="M172" s="225" t="s">
        <v>1</v>
      </c>
      <c r="N172" s="226" t="s">
        <v>38</v>
      </c>
      <c r="O172" s="91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9" t="s">
        <v>153</v>
      </c>
      <c r="AT172" s="229" t="s">
        <v>149</v>
      </c>
      <c r="AU172" s="229" t="s">
        <v>83</v>
      </c>
      <c r="AY172" s="17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7" t="s">
        <v>81</v>
      </c>
      <c r="BK172" s="230">
        <f>ROUND(I172*H172,2)</f>
        <v>0</v>
      </c>
      <c r="BL172" s="17" t="s">
        <v>153</v>
      </c>
      <c r="BM172" s="229" t="s">
        <v>209</v>
      </c>
    </row>
    <row r="173" s="13" customFormat="1">
      <c r="A173" s="13"/>
      <c r="B173" s="231"/>
      <c r="C173" s="232"/>
      <c r="D173" s="233" t="s">
        <v>154</v>
      </c>
      <c r="E173" s="234" t="s">
        <v>1</v>
      </c>
      <c r="F173" s="235" t="s">
        <v>188</v>
      </c>
      <c r="G173" s="232"/>
      <c r="H173" s="234" t="s">
        <v>1</v>
      </c>
      <c r="I173" s="236"/>
      <c r="J173" s="232"/>
      <c r="K173" s="232"/>
      <c r="L173" s="237"/>
      <c r="M173" s="238"/>
      <c r="N173" s="239"/>
      <c r="O173" s="239"/>
      <c r="P173" s="239"/>
      <c r="Q173" s="239"/>
      <c r="R173" s="239"/>
      <c r="S173" s="239"/>
      <c r="T173" s="24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1" t="s">
        <v>154</v>
      </c>
      <c r="AU173" s="241" t="s">
        <v>83</v>
      </c>
      <c r="AV173" s="13" t="s">
        <v>81</v>
      </c>
      <c r="AW173" s="13" t="s">
        <v>30</v>
      </c>
      <c r="AX173" s="13" t="s">
        <v>73</v>
      </c>
      <c r="AY173" s="241" t="s">
        <v>146</v>
      </c>
    </row>
    <row r="174" s="14" customFormat="1">
      <c r="A174" s="14"/>
      <c r="B174" s="242"/>
      <c r="C174" s="243"/>
      <c r="D174" s="233" t="s">
        <v>154</v>
      </c>
      <c r="E174" s="244" t="s">
        <v>1</v>
      </c>
      <c r="F174" s="245" t="s">
        <v>987</v>
      </c>
      <c r="G174" s="243"/>
      <c r="H174" s="246">
        <v>4.66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2" t="s">
        <v>154</v>
      </c>
      <c r="AU174" s="252" t="s">
        <v>83</v>
      </c>
      <c r="AV174" s="14" t="s">
        <v>83</v>
      </c>
      <c r="AW174" s="14" t="s">
        <v>30</v>
      </c>
      <c r="AX174" s="14" t="s">
        <v>73</v>
      </c>
      <c r="AY174" s="252" t="s">
        <v>146</v>
      </c>
    </row>
    <row r="175" s="15" customFormat="1">
      <c r="A175" s="15"/>
      <c r="B175" s="253"/>
      <c r="C175" s="254"/>
      <c r="D175" s="233" t="s">
        <v>154</v>
      </c>
      <c r="E175" s="255" t="s">
        <v>1</v>
      </c>
      <c r="F175" s="256" t="s">
        <v>157</v>
      </c>
      <c r="G175" s="254"/>
      <c r="H175" s="257">
        <v>4.66</v>
      </c>
      <c r="I175" s="258"/>
      <c r="J175" s="254"/>
      <c r="K175" s="254"/>
      <c r="L175" s="259"/>
      <c r="M175" s="260"/>
      <c r="N175" s="261"/>
      <c r="O175" s="261"/>
      <c r="P175" s="261"/>
      <c r="Q175" s="261"/>
      <c r="R175" s="261"/>
      <c r="S175" s="261"/>
      <c r="T175" s="262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3" t="s">
        <v>154</v>
      </c>
      <c r="AU175" s="263" t="s">
        <v>83</v>
      </c>
      <c r="AV175" s="15" t="s">
        <v>153</v>
      </c>
      <c r="AW175" s="15" t="s">
        <v>30</v>
      </c>
      <c r="AX175" s="15" t="s">
        <v>81</v>
      </c>
      <c r="AY175" s="263" t="s">
        <v>146</v>
      </c>
    </row>
    <row r="176" s="2" customFormat="1" ht="24.15" customHeight="1">
      <c r="A176" s="38"/>
      <c r="B176" s="39"/>
      <c r="C176" s="218" t="s">
        <v>210</v>
      </c>
      <c r="D176" s="218" t="s">
        <v>149</v>
      </c>
      <c r="E176" s="219" t="s">
        <v>201</v>
      </c>
      <c r="F176" s="220" t="s">
        <v>202</v>
      </c>
      <c r="G176" s="221" t="s">
        <v>175</v>
      </c>
      <c r="H176" s="222">
        <v>2.4980000000000004</v>
      </c>
      <c r="I176" s="223"/>
      <c r="J176" s="224">
        <f>ROUND(I176*H176,2)</f>
        <v>0</v>
      </c>
      <c r="K176" s="220" t="s">
        <v>161</v>
      </c>
      <c r="L176" s="44"/>
      <c r="M176" s="225" t="s">
        <v>1</v>
      </c>
      <c r="N176" s="226" t="s">
        <v>38</v>
      </c>
      <c r="O176" s="91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9" t="s">
        <v>153</v>
      </c>
      <c r="AT176" s="229" t="s">
        <v>149</v>
      </c>
      <c r="AU176" s="229" t="s">
        <v>83</v>
      </c>
      <c r="AY176" s="17" t="s">
        <v>146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7" t="s">
        <v>81</v>
      </c>
      <c r="BK176" s="230">
        <f>ROUND(I176*H176,2)</f>
        <v>0</v>
      </c>
      <c r="BL176" s="17" t="s">
        <v>153</v>
      </c>
      <c r="BM176" s="229" t="s">
        <v>213</v>
      </c>
    </row>
    <row r="177" s="13" customFormat="1">
      <c r="A177" s="13"/>
      <c r="B177" s="231"/>
      <c r="C177" s="232"/>
      <c r="D177" s="233" t="s">
        <v>154</v>
      </c>
      <c r="E177" s="234" t="s">
        <v>1</v>
      </c>
      <c r="F177" s="235" t="s">
        <v>799</v>
      </c>
      <c r="G177" s="232"/>
      <c r="H177" s="234" t="s">
        <v>1</v>
      </c>
      <c r="I177" s="236"/>
      <c r="J177" s="232"/>
      <c r="K177" s="232"/>
      <c r="L177" s="237"/>
      <c r="M177" s="238"/>
      <c r="N177" s="239"/>
      <c r="O177" s="239"/>
      <c r="P177" s="239"/>
      <c r="Q177" s="239"/>
      <c r="R177" s="239"/>
      <c r="S177" s="239"/>
      <c r="T177" s="24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1" t="s">
        <v>154</v>
      </c>
      <c r="AU177" s="241" t="s">
        <v>83</v>
      </c>
      <c r="AV177" s="13" t="s">
        <v>81</v>
      </c>
      <c r="AW177" s="13" t="s">
        <v>30</v>
      </c>
      <c r="AX177" s="13" t="s">
        <v>73</v>
      </c>
      <c r="AY177" s="241" t="s">
        <v>146</v>
      </c>
    </row>
    <row r="178" s="14" customFormat="1">
      <c r="A178" s="14"/>
      <c r="B178" s="242"/>
      <c r="C178" s="243"/>
      <c r="D178" s="233" t="s">
        <v>154</v>
      </c>
      <c r="E178" s="244" t="s">
        <v>1</v>
      </c>
      <c r="F178" s="245" t="s">
        <v>988</v>
      </c>
      <c r="G178" s="243"/>
      <c r="H178" s="246">
        <v>2.4980000000000004</v>
      </c>
      <c r="I178" s="247"/>
      <c r="J178" s="243"/>
      <c r="K178" s="243"/>
      <c r="L178" s="248"/>
      <c r="M178" s="249"/>
      <c r="N178" s="250"/>
      <c r="O178" s="250"/>
      <c r="P178" s="250"/>
      <c r="Q178" s="250"/>
      <c r="R178" s="250"/>
      <c r="S178" s="250"/>
      <c r="T178" s="251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2" t="s">
        <v>154</v>
      </c>
      <c r="AU178" s="252" t="s">
        <v>83</v>
      </c>
      <c r="AV178" s="14" t="s">
        <v>83</v>
      </c>
      <c r="AW178" s="14" t="s">
        <v>30</v>
      </c>
      <c r="AX178" s="14" t="s">
        <v>73</v>
      </c>
      <c r="AY178" s="252" t="s">
        <v>146</v>
      </c>
    </row>
    <row r="179" s="15" customFormat="1">
      <c r="A179" s="15"/>
      <c r="B179" s="253"/>
      <c r="C179" s="254"/>
      <c r="D179" s="233" t="s">
        <v>154</v>
      </c>
      <c r="E179" s="255" t="s">
        <v>1</v>
      </c>
      <c r="F179" s="256" t="s">
        <v>157</v>
      </c>
      <c r="G179" s="254"/>
      <c r="H179" s="257">
        <v>2.4980000000000004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3" t="s">
        <v>154</v>
      </c>
      <c r="AU179" s="263" t="s">
        <v>83</v>
      </c>
      <c r="AV179" s="15" t="s">
        <v>153</v>
      </c>
      <c r="AW179" s="15" t="s">
        <v>30</v>
      </c>
      <c r="AX179" s="15" t="s">
        <v>81</v>
      </c>
      <c r="AY179" s="263" t="s">
        <v>146</v>
      </c>
    </row>
    <row r="180" s="2" customFormat="1" ht="37.8" customHeight="1">
      <c r="A180" s="38"/>
      <c r="B180" s="39"/>
      <c r="C180" s="218" t="s">
        <v>8</v>
      </c>
      <c r="D180" s="218" t="s">
        <v>149</v>
      </c>
      <c r="E180" s="219" t="s">
        <v>207</v>
      </c>
      <c r="F180" s="220" t="s">
        <v>208</v>
      </c>
      <c r="G180" s="221" t="s">
        <v>175</v>
      </c>
      <c r="H180" s="222">
        <v>2.4980000000000004</v>
      </c>
      <c r="I180" s="223"/>
      <c r="J180" s="224">
        <f>ROUND(I180*H180,2)</f>
        <v>0</v>
      </c>
      <c r="K180" s="220" t="s">
        <v>161</v>
      </c>
      <c r="L180" s="44"/>
      <c r="M180" s="225" t="s">
        <v>1</v>
      </c>
      <c r="N180" s="226" t="s">
        <v>38</v>
      </c>
      <c r="O180" s="91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9" t="s">
        <v>153</v>
      </c>
      <c r="AT180" s="229" t="s">
        <v>149</v>
      </c>
      <c r="AU180" s="229" t="s">
        <v>83</v>
      </c>
      <c r="AY180" s="17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7" t="s">
        <v>81</v>
      </c>
      <c r="BK180" s="230">
        <f>ROUND(I180*H180,2)</f>
        <v>0</v>
      </c>
      <c r="BL180" s="17" t="s">
        <v>153</v>
      </c>
      <c r="BM180" s="229" t="s">
        <v>217</v>
      </c>
    </row>
    <row r="181" s="13" customFormat="1">
      <c r="A181" s="13"/>
      <c r="B181" s="231"/>
      <c r="C181" s="232"/>
      <c r="D181" s="233" t="s">
        <v>154</v>
      </c>
      <c r="E181" s="234" t="s">
        <v>1</v>
      </c>
      <c r="F181" s="235" t="s">
        <v>799</v>
      </c>
      <c r="G181" s="232"/>
      <c r="H181" s="234" t="s">
        <v>1</v>
      </c>
      <c r="I181" s="236"/>
      <c r="J181" s="232"/>
      <c r="K181" s="232"/>
      <c r="L181" s="237"/>
      <c r="M181" s="238"/>
      <c r="N181" s="239"/>
      <c r="O181" s="239"/>
      <c r="P181" s="239"/>
      <c r="Q181" s="239"/>
      <c r="R181" s="239"/>
      <c r="S181" s="239"/>
      <c r="T181" s="24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1" t="s">
        <v>154</v>
      </c>
      <c r="AU181" s="241" t="s">
        <v>83</v>
      </c>
      <c r="AV181" s="13" t="s">
        <v>81</v>
      </c>
      <c r="AW181" s="13" t="s">
        <v>30</v>
      </c>
      <c r="AX181" s="13" t="s">
        <v>73</v>
      </c>
      <c r="AY181" s="241" t="s">
        <v>146</v>
      </c>
    </row>
    <row r="182" s="14" customFormat="1">
      <c r="A182" s="14"/>
      <c r="B182" s="242"/>
      <c r="C182" s="243"/>
      <c r="D182" s="233" t="s">
        <v>154</v>
      </c>
      <c r="E182" s="244" t="s">
        <v>1</v>
      </c>
      <c r="F182" s="245" t="s">
        <v>988</v>
      </c>
      <c r="G182" s="243"/>
      <c r="H182" s="246">
        <v>2.4980000000000004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2" t="s">
        <v>154</v>
      </c>
      <c r="AU182" s="252" t="s">
        <v>83</v>
      </c>
      <c r="AV182" s="14" t="s">
        <v>83</v>
      </c>
      <c r="AW182" s="14" t="s">
        <v>30</v>
      </c>
      <c r="AX182" s="14" t="s">
        <v>73</v>
      </c>
      <c r="AY182" s="252" t="s">
        <v>146</v>
      </c>
    </row>
    <row r="183" s="15" customFormat="1">
      <c r="A183" s="15"/>
      <c r="B183" s="253"/>
      <c r="C183" s="254"/>
      <c r="D183" s="233" t="s">
        <v>154</v>
      </c>
      <c r="E183" s="255" t="s">
        <v>1</v>
      </c>
      <c r="F183" s="256" t="s">
        <v>157</v>
      </c>
      <c r="G183" s="254"/>
      <c r="H183" s="257">
        <v>2.4980000000000004</v>
      </c>
      <c r="I183" s="258"/>
      <c r="J183" s="254"/>
      <c r="K183" s="254"/>
      <c r="L183" s="259"/>
      <c r="M183" s="260"/>
      <c r="N183" s="261"/>
      <c r="O183" s="261"/>
      <c r="P183" s="261"/>
      <c r="Q183" s="261"/>
      <c r="R183" s="261"/>
      <c r="S183" s="261"/>
      <c r="T183" s="26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3" t="s">
        <v>154</v>
      </c>
      <c r="AU183" s="263" t="s">
        <v>83</v>
      </c>
      <c r="AV183" s="15" t="s">
        <v>153</v>
      </c>
      <c r="AW183" s="15" t="s">
        <v>30</v>
      </c>
      <c r="AX183" s="15" t="s">
        <v>81</v>
      </c>
      <c r="AY183" s="263" t="s">
        <v>146</v>
      </c>
    </row>
    <row r="184" s="2" customFormat="1" ht="37.8" customHeight="1">
      <c r="A184" s="38"/>
      <c r="B184" s="39"/>
      <c r="C184" s="218" t="s">
        <v>218</v>
      </c>
      <c r="D184" s="218" t="s">
        <v>149</v>
      </c>
      <c r="E184" s="219" t="s">
        <v>809</v>
      </c>
      <c r="F184" s="220" t="s">
        <v>810</v>
      </c>
      <c r="G184" s="221" t="s">
        <v>160</v>
      </c>
      <c r="H184" s="222">
        <v>3</v>
      </c>
      <c r="I184" s="223"/>
      <c r="J184" s="224">
        <f>ROUND(I184*H184,2)</f>
        <v>0</v>
      </c>
      <c r="K184" s="220" t="s">
        <v>161</v>
      </c>
      <c r="L184" s="44"/>
      <c r="M184" s="225" t="s">
        <v>1</v>
      </c>
      <c r="N184" s="226" t="s">
        <v>38</v>
      </c>
      <c r="O184" s="91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9" t="s">
        <v>153</v>
      </c>
      <c r="AT184" s="229" t="s">
        <v>149</v>
      </c>
      <c r="AU184" s="229" t="s">
        <v>83</v>
      </c>
      <c r="AY184" s="17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7" t="s">
        <v>81</v>
      </c>
      <c r="BK184" s="230">
        <f>ROUND(I184*H184,2)</f>
        <v>0</v>
      </c>
      <c r="BL184" s="17" t="s">
        <v>153</v>
      </c>
      <c r="BM184" s="229" t="s">
        <v>221</v>
      </c>
    </row>
    <row r="185" s="13" customFormat="1">
      <c r="A185" s="13"/>
      <c r="B185" s="231"/>
      <c r="C185" s="232"/>
      <c r="D185" s="233" t="s">
        <v>154</v>
      </c>
      <c r="E185" s="234" t="s">
        <v>1</v>
      </c>
      <c r="F185" s="235" t="s">
        <v>989</v>
      </c>
      <c r="G185" s="232"/>
      <c r="H185" s="234" t="s">
        <v>1</v>
      </c>
      <c r="I185" s="236"/>
      <c r="J185" s="232"/>
      <c r="K185" s="232"/>
      <c r="L185" s="237"/>
      <c r="M185" s="238"/>
      <c r="N185" s="239"/>
      <c r="O185" s="239"/>
      <c r="P185" s="239"/>
      <c r="Q185" s="239"/>
      <c r="R185" s="239"/>
      <c r="S185" s="239"/>
      <c r="T185" s="24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1" t="s">
        <v>154</v>
      </c>
      <c r="AU185" s="241" t="s">
        <v>83</v>
      </c>
      <c r="AV185" s="13" t="s">
        <v>81</v>
      </c>
      <c r="AW185" s="13" t="s">
        <v>30</v>
      </c>
      <c r="AX185" s="13" t="s">
        <v>73</v>
      </c>
      <c r="AY185" s="241" t="s">
        <v>146</v>
      </c>
    </row>
    <row r="186" s="14" customFormat="1">
      <c r="A186" s="14"/>
      <c r="B186" s="242"/>
      <c r="C186" s="243"/>
      <c r="D186" s="233" t="s">
        <v>154</v>
      </c>
      <c r="E186" s="244" t="s">
        <v>1</v>
      </c>
      <c r="F186" s="245" t="s">
        <v>147</v>
      </c>
      <c r="G186" s="243"/>
      <c r="H186" s="246">
        <v>3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2" t="s">
        <v>154</v>
      </c>
      <c r="AU186" s="252" t="s">
        <v>83</v>
      </c>
      <c r="AV186" s="14" t="s">
        <v>83</v>
      </c>
      <c r="AW186" s="14" t="s">
        <v>30</v>
      </c>
      <c r="AX186" s="14" t="s">
        <v>73</v>
      </c>
      <c r="AY186" s="252" t="s">
        <v>146</v>
      </c>
    </row>
    <row r="187" s="15" customFormat="1">
      <c r="A187" s="15"/>
      <c r="B187" s="253"/>
      <c r="C187" s="254"/>
      <c r="D187" s="233" t="s">
        <v>154</v>
      </c>
      <c r="E187" s="255" t="s">
        <v>1</v>
      </c>
      <c r="F187" s="256" t="s">
        <v>157</v>
      </c>
      <c r="G187" s="254"/>
      <c r="H187" s="257">
        <v>3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3" t="s">
        <v>154</v>
      </c>
      <c r="AU187" s="263" t="s">
        <v>83</v>
      </c>
      <c r="AV187" s="15" t="s">
        <v>153</v>
      </c>
      <c r="AW187" s="15" t="s">
        <v>30</v>
      </c>
      <c r="AX187" s="15" t="s">
        <v>81</v>
      </c>
      <c r="AY187" s="263" t="s">
        <v>146</v>
      </c>
    </row>
    <row r="188" s="2" customFormat="1" ht="49.05" customHeight="1">
      <c r="A188" s="38"/>
      <c r="B188" s="39"/>
      <c r="C188" s="218" t="s">
        <v>187</v>
      </c>
      <c r="D188" s="218" t="s">
        <v>149</v>
      </c>
      <c r="E188" s="219" t="s">
        <v>228</v>
      </c>
      <c r="F188" s="220" t="s">
        <v>229</v>
      </c>
      <c r="G188" s="221" t="s">
        <v>175</v>
      </c>
      <c r="H188" s="222">
        <v>26.756</v>
      </c>
      <c r="I188" s="223"/>
      <c r="J188" s="224">
        <f>ROUND(I188*H188,2)</f>
        <v>0</v>
      </c>
      <c r="K188" s="220" t="s">
        <v>161</v>
      </c>
      <c r="L188" s="44"/>
      <c r="M188" s="225" t="s">
        <v>1</v>
      </c>
      <c r="N188" s="226" t="s">
        <v>38</v>
      </c>
      <c r="O188" s="91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9" t="s">
        <v>153</v>
      </c>
      <c r="AT188" s="229" t="s">
        <v>149</v>
      </c>
      <c r="AU188" s="229" t="s">
        <v>83</v>
      </c>
      <c r="AY188" s="17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7" t="s">
        <v>81</v>
      </c>
      <c r="BK188" s="230">
        <f>ROUND(I188*H188,2)</f>
        <v>0</v>
      </c>
      <c r="BL188" s="17" t="s">
        <v>153</v>
      </c>
      <c r="BM188" s="229" t="s">
        <v>226</v>
      </c>
    </row>
    <row r="189" s="13" customFormat="1">
      <c r="A189" s="13"/>
      <c r="B189" s="231"/>
      <c r="C189" s="232"/>
      <c r="D189" s="233" t="s">
        <v>154</v>
      </c>
      <c r="E189" s="234" t="s">
        <v>1</v>
      </c>
      <c r="F189" s="235" t="s">
        <v>813</v>
      </c>
      <c r="G189" s="232"/>
      <c r="H189" s="234" t="s">
        <v>1</v>
      </c>
      <c r="I189" s="236"/>
      <c r="J189" s="232"/>
      <c r="K189" s="232"/>
      <c r="L189" s="237"/>
      <c r="M189" s="238"/>
      <c r="N189" s="239"/>
      <c r="O189" s="239"/>
      <c r="P189" s="239"/>
      <c r="Q189" s="239"/>
      <c r="R189" s="239"/>
      <c r="S189" s="239"/>
      <c r="T189" s="24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1" t="s">
        <v>154</v>
      </c>
      <c r="AU189" s="241" t="s">
        <v>83</v>
      </c>
      <c r="AV189" s="13" t="s">
        <v>81</v>
      </c>
      <c r="AW189" s="13" t="s">
        <v>30</v>
      </c>
      <c r="AX189" s="13" t="s">
        <v>73</v>
      </c>
      <c r="AY189" s="241" t="s">
        <v>146</v>
      </c>
    </row>
    <row r="190" s="14" customFormat="1">
      <c r="A190" s="14"/>
      <c r="B190" s="242"/>
      <c r="C190" s="243"/>
      <c r="D190" s="233" t="s">
        <v>154</v>
      </c>
      <c r="E190" s="244" t="s">
        <v>1</v>
      </c>
      <c r="F190" s="245" t="s">
        <v>990</v>
      </c>
      <c r="G190" s="243"/>
      <c r="H190" s="246">
        <v>3.267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2" t="s">
        <v>154</v>
      </c>
      <c r="AU190" s="252" t="s">
        <v>83</v>
      </c>
      <c r="AV190" s="14" t="s">
        <v>83</v>
      </c>
      <c r="AW190" s="14" t="s">
        <v>30</v>
      </c>
      <c r="AX190" s="14" t="s">
        <v>73</v>
      </c>
      <c r="AY190" s="252" t="s">
        <v>146</v>
      </c>
    </row>
    <row r="191" s="13" customFormat="1">
      <c r="A191" s="13"/>
      <c r="B191" s="231"/>
      <c r="C191" s="232"/>
      <c r="D191" s="233" t="s">
        <v>154</v>
      </c>
      <c r="E191" s="234" t="s">
        <v>1</v>
      </c>
      <c r="F191" s="235" t="s">
        <v>991</v>
      </c>
      <c r="G191" s="232"/>
      <c r="H191" s="234" t="s">
        <v>1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1" t="s">
        <v>154</v>
      </c>
      <c r="AU191" s="241" t="s">
        <v>83</v>
      </c>
      <c r="AV191" s="13" t="s">
        <v>81</v>
      </c>
      <c r="AW191" s="13" t="s">
        <v>30</v>
      </c>
      <c r="AX191" s="13" t="s">
        <v>73</v>
      </c>
      <c r="AY191" s="241" t="s">
        <v>146</v>
      </c>
    </row>
    <row r="192" s="14" customFormat="1">
      <c r="A192" s="14"/>
      <c r="B192" s="242"/>
      <c r="C192" s="243"/>
      <c r="D192" s="233" t="s">
        <v>154</v>
      </c>
      <c r="E192" s="244" t="s">
        <v>1</v>
      </c>
      <c r="F192" s="245" t="s">
        <v>992</v>
      </c>
      <c r="G192" s="243"/>
      <c r="H192" s="246">
        <v>22.969</v>
      </c>
      <c r="I192" s="247"/>
      <c r="J192" s="243"/>
      <c r="K192" s="243"/>
      <c r="L192" s="248"/>
      <c r="M192" s="249"/>
      <c r="N192" s="250"/>
      <c r="O192" s="250"/>
      <c r="P192" s="250"/>
      <c r="Q192" s="250"/>
      <c r="R192" s="250"/>
      <c r="S192" s="250"/>
      <c r="T192" s="25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2" t="s">
        <v>154</v>
      </c>
      <c r="AU192" s="252" t="s">
        <v>83</v>
      </c>
      <c r="AV192" s="14" t="s">
        <v>83</v>
      </c>
      <c r="AW192" s="14" t="s">
        <v>30</v>
      </c>
      <c r="AX192" s="14" t="s">
        <v>73</v>
      </c>
      <c r="AY192" s="252" t="s">
        <v>146</v>
      </c>
    </row>
    <row r="193" s="13" customFormat="1">
      <c r="A193" s="13"/>
      <c r="B193" s="231"/>
      <c r="C193" s="232"/>
      <c r="D193" s="233" t="s">
        <v>154</v>
      </c>
      <c r="E193" s="234" t="s">
        <v>1</v>
      </c>
      <c r="F193" s="235" t="s">
        <v>993</v>
      </c>
      <c r="G193" s="232"/>
      <c r="H193" s="234" t="s">
        <v>1</v>
      </c>
      <c r="I193" s="236"/>
      <c r="J193" s="232"/>
      <c r="K193" s="232"/>
      <c r="L193" s="237"/>
      <c r="M193" s="238"/>
      <c r="N193" s="239"/>
      <c r="O193" s="239"/>
      <c r="P193" s="239"/>
      <c r="Q193" s="239"/>
      <c r="R193" s="239"/>
      <c r="S193" s="239"/>
      <c r="T193" s="24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1" t="s">
        <v>154</v>
      </c>
      <c r="AU193" s="241" t="s">
        <v>83</v>
      </c>
      <c r="AV193" s="13" t="s">
        <v>81</v>
      </c>
      <c r="AW193" s="13" t="s">
        <v>30</v>
      </c>
      <c r="AX193" s="13" t="s">
        <v>73</v>
      </c>
      <c r="AY193" s="241" t="s">
        <v>146</v>
      </c>
    </row>
    <row r="194" s="14" customFormat="1">
      <c r="A194" s="14"/>
      <c r="B194" s="242"/>
      <c r="C194" s="243"/>
      <c r="D194" s="233" t="s">
        <v>154</v>
      </c>
      <c r="E194" s="244" t="s">
        <v>1</v>
      </c>
      <c r="F194" s="245" t="s">
        <v>994</v>
      </c>
      <c r="G194" s="243"/>
      <c r="H194" s="246">
        <v>0.52</v>
      </c>
      <c r="I194" s="247"/>
      <c r="J194" s="243"/>
      <c r="K194" s="243"/>
      <c r="L194" s="248"/>
      <c r="M194" s="249"/>
      <c r="N194" s="250"/>
      <c r="O194" s="250"/>
      <c r="P194" s="250"/>
      <c r="Q194" s="250"/>
      <c r="R194" s="250"/>
      <c r="S194" s="250"/>
      <c r="T194" s="251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2" t="s">
        <v>154</v>
      </c>
      <c r="AU194" s="252" t="s">
        <v>83</v>
      </c>
      <c r="AV194" s="14" t="s">
        <v>83</v>
      </c>
      <c r="AW194" s="14" t="s">
        <v>30</v>
      </c>
      <c r="AX194" s="14" t="s">
        <v>73</v>
      </c>
      <c r="AY194" s="252" t="s">
        <v>146</v>
      </c>
    </row>
    <row r="195" s="15" customFormat="1">
      <c r="A195" s="15"/>
      <c r="B195" s="253"/>
      <c r="C195" s="254"/>
      <c r="D195" s="233" t="s">
        <v>154</v>
      </c>
      <c r="E195" s="255" t="s">
        <v>1</v>
      </c>
      <c r="F195" s="256" t="s">
        <v>157</v>
      </c>
      <c r="G195" s="254"/>
      <c r="H195" s="257">
        <v>26.756</v>
      </c>
      <c r="I195" s="258"/>
      <c r="J195" s="254"/>
      <c r="K195" s="254"/>
      <c r="L195" s="259"/>
      <c r="M195" s="260"/>
      <c r="N195" s="261"/>
      <c r="O195" s="261"/>
      <c r="P195" s="261"/>
      <c r="Q195" s="261"/>
      <c r="R195" s="261"/>
      <c r="S195" s="261"/>
      <c r="T195" s="26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3" t="s">
        <v>154</v>
      </c>
      <c r="AU195" s="263" t="s">
        <v>83</v>
      </c>
      <c r="AV195" s="15" t="s">
        <v>153</v>
      </c>
      <c r="AW195" s="15" t="s">
        <v>30</v>
      </c>
      <c r="AX195" s="15" t="s">
        <v>81</v>
      </c>
      <c r="AY195" s="263" t="s">
        <v>146</v>
      </c>
    </row>
    <row r="196" s="2" customFormat="1" ht="24.15" customHeight="1">
      <c r="A196" s="38"/>
      <c r="B196" s="39"/>
      <c r="C196" s="218" t="s">
        <v>227</v>
      </c>
      <c r="D196" s="218" t="s">
        <v>149</v>
      </c>
      <c r="E196" s="219" t="s">
        <v>820</v>
      </c>
      <c r="F196" s="220" t="s">
        <v>821</v>
      </c>
      <c r="G196" s="221" t="s">
        <v>152</v>
      </c>
      <c r="H196" s="222">
        <v>10.72</v>
      </c>
      <c r="I196" s="223"/>
      <c r="J196" s="224">
        <f>ROUND(I196*H196,2)</f>
        <v>0</v>
      </c>
      <c r="K196" s="220" t="s">
        <v>161</v>
      </c>
      <c r="L196" s="44"/>
      <c r="M196" s="225" t="s">
        <v>1</v>
      </c>
      <c r="N196" s="226" t="s">
        <v>38</v>
      </c>
      <c r="O196" s="91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9" t="s">
        <v>153</v>
      </c>
      <c r="AT196" s="229" t="s">
        <v>149</v>
      </c>
      <c r="AU196" s="229" t="s">
        <v>83</v>
      </c>
      <c r="AY196" s="17" t="s">
        <v>146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7" t="s">
        <v>81</v>
      </c>
      <c r="BK196" s="230">
        <f>ROUND(I196*H196,2)</f>
        <v>0</v>
      </c>
      <c r="BL196" s="17" t="s">
        <v>153</v>
      </c>
      <c r="BM196" s="229" t="s">
        <v>230</v>
      </c>
    </row>
    <row r="197" s="13" customFormat="1">
      <c r="A197" s="13"/>
      <c r="B197" s="231"/>
      <c r="C197" s="232"/>
      <c r="D197" s="233" t="s">
        <v>154</v>
      </c>
      <c r="E197" s="234" t="s">
        <v>1</v>
      </c>
      <c r="F197" s="235" t="s">
        <v>822</v>
      </c>
      <c r="G197" s="232"/>
      <c r="H197" s="234" t="s">
        <v>1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1" t="s">
        <v>154</v>
      </c>
      <c r="AU197" s="241" t="s">
        <v>83</v>
      </c>
      <c r="AV197" s="13" t="s">
        <v>81</v>
      </c>
      <c r="AW197" s="13" t="s">
        <v>30</v>
      </c>
      <c r="AX197" s="13" t="s">
        <v>73</v>
      </c>
      <c r="AY197" s="241" t="s">
        <v>146</v>
      </c>
    </row>
    <row r="198" s="14" customFormat="1">
      <c r="A198" s="14"/>
      <c r="B198" s="242"/>
      <c r="C198" s="243"/>
      <c r="D198" s="233" t="s">
        <v>154</v>
      </c>
      <c r="E198" s="244" t="s">
        <v>1</v>
      </c>
      <c r="F198" s="245" t="s">
        <v>995</v>
      </c>
      <c r="G198" s="243"/>
      <c r="H198" s="246">
        <v>4.94</v>
      </c>
      <c r="I198" s="247"/>
      <c r="J198" s="243"/>
      <c r="K198" s="243"/>
      <c r="L198" s="248"/>
      <c r="M198" s="249"/>
      <c r="N198" s="250"/>
      <c r="O198" s="250"/>
      <c r="P198" s="250"/>
      <c r="Q198" s="250"/>
      <c r="R198" s="250"/>
      <c r="S198" s="250"/>
      <c r="T198" s="25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2" t="s">
        <v>154</v>
      </c>
      <c r="AU198" s="252" t="s">
        <v>83</v>
      </c>
      <c r="AV198" s="14" t="s">
        <v>83</v>
      </c>
      <c r="AW198" s="14" t="s">
        <v>30</v>
      </c>
      <c r="AX198" s="14" t="s">
        <v>73</v>
      </c>
      <c r="AY198" s="252" t="s">
        <v>146</v>
      </c>
    </row>
    <row r="199" s="13" customFormat="1">
      <c r="A199" s="13"/>
      <c r="B199" s="231"/>
      <c r="C199" s="232"/>
      <c r="D199" s="233" t="s">
        <v>154</v>
      </c>
      <c r="E199" s="234" t="s">
        <v>1</v>
      </c>
      <c r="F199" s="235" t="s">
        <v>996</v>
      </c>
      <c r="G199" s="232"/>
      <c r="H199" s="234" t="s">
        <v>1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1" t="s">
        <v>154</v>
      </c>
      <c r="AU199" s="241" t="s">
        <v>83</v>
      </c>
      <c r="AV199" s="13" t="s">
        <v>81</v>
      </c>
      <c r="AW199" s="13" t="s">
        <v>30</v>
      </c>
      <c r="AX199" s="13" t="s">
        <v>73</v>
      </c>
      <c r="AY199" s="241" t="s">
        <v>146</v>
      </c>
    </row>
    <row r="200" s="14" customFormat="1">
      <c r="A200" s="14"/>
      <c r="B200" s="242"/>
      <c r="C200" s="243"/>
      <c r="D200" s="233" t="s">
        <v>154</v>
      </c>
      <c r="E200" s="244" t="s">
        <v>1</v>
      </c>
      <c r="F200" s="245" t="s">
        <v>997</v>
      </c>
      <c r="G200" s="243"/>
      <c r="H200" s="246">
        <v>5.78</v>
      </c>
      <c r="I200" s="247"/>
      <c r="J200" s="243"/>
      <c r="K200" s="243"/>
      <c r="L200" s="248"/>
      <c r="M200" s="249"/>
      <c r="N200" s="250"/>
      <c r="O200" s="250"/>
      <c r="P200" s="250"/>
      <c r="Q200" s="250"/>
      <c r="R200" s="250"/>
      <c r="S200" s="250"/>
      <c r="T200" s="25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2" t="s">
        <v>154</v>
      </c>
      <c r="AU200" s="252" t="s">
        <v>83</v>
      </c>
      <c r="AV200" s="14" t="s">
        <v>83</v>
      </c>
      <c r="AW200" s="14" t="s">
        <v>30</v>
      </c>
      <c r="AX200" s="14" t="s">
        <v>73</v>
      </c>
      <c r="AY200" s="252" t="s">
        <v>146</v>
      </c>
    </row>
    <row r="201" s="15" customFormat="1">
      <c r="A201" s="15"/>
      <c r="B201" s="253"/>
      <c r="C201" s="254"/>
      <c r="D201" s="233" t="s">
        <v>154</v>
      </c>
      <c r="E201" s="255" t="s">
        <v>1</v>
      </c>
      <c r="F201" s="256" t="s">
        <v>157</v>
      </c>
      <c r="G201" s="254"/>
      <c r="H201" s="257">
        <v>10.72</v>
      </c>
      <c r="I201" s="258"/>
      <c r="J201" s="254"/>
      <c r="K201" s="254"/>
      <c r="L201" s="259"/>
      <c r="M201" s="260"/>
      <c r="N201" s="261"/>
      <c r="O201" s="261"/>
      <c r="P201" s="261"/>
      <c r="Q201" s="261"/>
      <c r="R201" s="261"/>
      <c r="S201" s="261"/>
      <c r="T201" s="262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3" t="s">
        <v>154</v>
      </c>
      <c r="AU201" s="263" t="s">
        <v>83</v>
      </c>
      <c r="AV201" s="15" t="s">
        <v>153</v>
      </c>
      <c r="AW201" s="15" t="s">
        <v>30</v>
      </c>
      <c r="AX201" s="15" t="s">
        <v>81</v>
      </c>
      <c r="AY201" s="263" t="s">
        <v>146</v>
      </c>
    </row>
    <row r="202" s="2" customFormat="1" ht="49.05" customHeight="1">
      <c r="A202" s="38"/>
      <c r="B202" s="39"/>
      <c r="C202" s="218" t="s">
        <v>192</v>
      </c>
      <c r="D202" s="218" t="s">
        <v>149</v>
      </c>
      <c r="E202" s="219" t="s">
        <v>248</v>
      </c>
      <c r="F202" s="220" t="s">
        <v>249</v>
      </c>
      <c r="G202" s="221" t="s">
        <v>250</v>
      </c>
      <c r="H202" s="222">
        <v>0.006</v>
      </c>
      <c r="I202" s="223"/>
      <c r="J202" s="224">
        <f>ROUND(I202*H202,2)</f>
        <v>0</v>
      </c>
      <c r="K202" s="220" t="s">
        <v>161</v>
      </c>
      <c r="L202" s="44"/>
      <c r="M202" s="225" t="s">
        <v>1</v>
      </c>
      <c r="N202" s="226" t="s">
        <v>38</v>
      </c>
      <c r="O202" s="91"/>
      <c r="P202" s="227">
        <f>O202*H202</f>
        <v>0</v>
      </c>
      <c r="Q202" s="227">
        <v>0</v>
      </c>
      <c r="R202" s="227">
        <f>Q202*H202</f>
        <v>0</v>
      </c>
      <c r="S202" s="227">
        <v>0</v>
      </c>
      <c r="T202" s="228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9" t="s">
        <v>153</v>
      </c>
      <c r="AT202" s="229" t="s">
        <v>149</v>
      </c>
      <c r="AU202" s="229" t="s">
        <v>83</v>
      </c>
      <c r="AY202" s="17" t="s">
        <v>146</v>
      </c>
      <c r="BE202" s="230">
        <f>IF(N202="základní",J202,0)</f>
        <v>0</v>
      </c>
      <c r="BF202" s="230">
        <f>IF(N202="snížená",J202,0)</f>
        <v>0</v>
      </c>
      <c r="BG202" s="230">
        <f>IF(N202="zákl. přenesená",J202,0)</f>
        <v>0</v>
      </c>
      <c r="BH202" s="230">
        <f>IF(N202="sníž. přenesená",J202,0)</f>
        <v>0</v>
      </c>
      <c r="BI202" s="230">
        <f>IF(N202="nulová",J202,0)</f>
        <v>0</v>
      </c>
      <c r="BJ202" s="17" t="s">
        <v>81</v>
      </c>
      <c r="BK202" s="230">
        <f>ROUND(I202*H202,2)</f>
        <v>0</v>
      </c>
      <c r="BL202" s="17" t="s">
        <v>153</v>
      </c>
      <c r="BM202" s="229" t="s">
        <v>240</v>
      </c>
    </row>
    <row r="203" s="13" customFormat="1">
      <c r="A203" s="13"/>
      <c r="B203" s="231"/>
      <c r="C203" s="232"/>
      <c r="D203" s="233" t="s">
        <v>154</v>
      </c>
      <c r="E203" s="234" t="s">
        <v>1</v>
      </c>
      <c r="F203" s="235" t="s">
        <v>252</v>
      </c>
      <c r="G203" s="232"/>
      <c r="H203" s="234" t="s">
        <v>1</v>
      </c>
      <c r="I203" s="236"/>
      <c r="J203" s="232"/>
      <c r="K203" s="232"/>
      <c r="L203" s="237"/>
      <c r="M203" s="238"/>
      <c r="N203" s="239"/>
      <c r="O203" s="239"/>
      <c r="P203" s="239"/>
      <c r="Q203" s="239"/>
      <c r="R203" s="239"/>
      <c r="S203" s="239"/>
      <c r="T203" s="24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1" t="s">
        <v>154</v>
      </c>
      <c r="AU203" s="241" t="s">
        <v>83</v>
      </c>
      <c r="AV203" s="13" t="s">
        <v>81</v>
      </c>
      <c r="AW203" s="13" t="s">
        <v>30</v>
      </c>
      <c r="AX203" s="13" t="s">
        <v>73</v>
      </c>
      <c r="AY203" s="241" t="s">
        <v>146</v>
      </c>
    </row>
    <row r="204" s="14" customFormat="1">
      <c r="A204" s="14"/>
      <c r="B204" s="242"/>
      <c r="C204" s="243"/>
      <c r="D204" s="233" t="s">
        <v>154</v>
      </c>
      <c r="E204" s="244" t="s">
        <v>1</v>
      </c>
      <c r="F204" s="245" t="s">
        <v>998</v>
      </c>
      <c r="G204" s="243"/>
      <c r="H204" s="246">
        <v>0.006</v>
      </c>
      <c r="I204" s="247"/>
      <c r="J204" s="243"/>
      <c r="K204" s="243"/>
      <c r="L204" s="248"/>
      <c r="M204" s="249"/>
      <c r="N204" s="250"/>
      <c r="O204" s="250"/>
      <c r="P204" s="250"/>
      <c r="Q204" s="250"/>
      <c r="R204" s="250"/>
      <c r="S204" s="250"/>
      <c r="T204" s="251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2" t="s">
        <v>154</v>
      </c>
      <c r="AU204" s="252" t="s">
        <v>83</v>
      </c>
      <c r="AV204" s="14" t="s">
        <v>83</v>
      </c>
      <c r="AW204" s="14" t="s">
        <v>30</v>
      </c>
      <c r="AX204" s="14" t="s">
        <v>73</v>
      </c>
      <c r="AY204" s="252" t="s">
        <v>146</v>
      </c>
    </row>
    <row r="205" s="15" customFormat="1">
      <c r="A205" s="15"/>
      <c r="B205" s="253"/>
      <c r="C205" s="254"/>
      <c r="D205" s="233" t="s">
        <v>154</v>
      </c>
      <c r="E205" s="255" t="s">
        <v>1</v>
      </c>
      <c r="F205" s="256" t="s">
        <v>157</v>
      </c>
      <c r="G205" s="254"/>
      <c r="H205" s="257">
        <v>0.006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3" t="s">
        <v>154</v>
      </c>
      <c r="AU205" s="263" t="s">
        <v>83</v>
      </c>
      <c r="AV205" s="15" t="s">
        <v>153</v>
      </c>
      <c r="AW205" s="15" t="s">
        <v>30</v>
      </c>
      <c r="AX205" s="15" t="s">
        <v>81</v>
      </c>
      <c r="AY205" s="263" t="s">
        <v>146</v>
      </c>
    </row>
    <row r="206" s="2" customFormat="1" ht="24.15" customHeight="1">
      <c r="A206" s="38"/>
      <c r="B206" s="39"/>
      <c r="C206" s="218" t="s">
        <v>243</v>
      </c>
      <c r="D206" s="218" t="s">
        <v>149</v>
      </c>
      <c r="E206" s="219" t="s">
        <v>255</v>
      </c>
      <c r="F206" s="220" t="s">
        <v>256</v>
      </c>
      <c r="G206" s="221" t="s">
        <v>175</v>
      </c>
      <c r="H206" s="222">
        <v>9.32</v>
      </c>
      <c r="I206" s="223"/>
      <c r="J206" s="224">
        <f>ROUND(I206*H206,2)</f>
        <v>0</v>
      </c>
      <c r="K206" s="220" t="s">
        <v>257</v>
      </c>
      <c r="L206" s="44"/>
      <c r="M206" s="225" t="s">
        <v>1</v>
      </c>
      <c r="N206" s="226" t="s">
        <v>38</v>
      </c>
      <c r="O206" s="91"/>
      <c r="P206" s="227">
        <f>O206*H206</f>
        <v>0</v>
      </c>
      <c r="Q206" s="227">
        <v>0.105</v>
      </c>
      <c r="R206" s="227">
        <f>Q206*H206</f>
        <v>0.9786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153</v>
      </c>
      <c r="AT206" s="229" t="s">
        <v>149</v>
      </c>
      <c r="AU206" s="229" t="s">
        <v>83</v>
      </c>
      <c r="AY206" s="17" t="s">
        <v>146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7" t="s">
        <v>81</v>
      </c>
      <c r="BK206" s="230">
        <f>ROUND(I206*H206,2)</f>
        <v>0</v>
      </c>
      <c r="BL206" s="17" t="s">
        <v>153</v>
      </c>
      <c r="BM206" s="229" t="s">
        <v>999</v>
      </c>
    </row>
    <row r="207" s="14" customFormat="1">
      <c r="A207" s="14"/>
      <c r="B207" s="242"/>
      <c r="C207" s="243"/>
      <c r="D207" s="233" t="s">
        <v>154</v>
      </c>
      <c r="E207" s="244" t="s">
        <v>1</v>
      </c>
      <c r="F207" s="245" t="s">
        <v>1000</v>
      </c>
      <c r="G207" s="243"/>
      <c r="H207" s="246">
        <v>9.32</v>
      </c>
      <c r="I207" s="247"/>
      <c r="J207" s="243"/>
      <c r="K207" s="243"/>
      <c r="L207" s="248"/>
      <c r="M207" s="249"/>
      <c r="N207" s="250"/>
      <c r="O207" s="250"/>
      <c r="P207" s="250"/>
      <c r="Q207" s="250"/>
      <c r="R207" s="250"/>
      <c r="S207" s="250"/>
      <c r="T207" s="251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2" t="s">
        <v>154</v>
      </c>
      <c r="AU207" s="252" t="s">
        <v>83</v>
      </c>
      <c r="AV207" s="14" t="s">
        <v>83</v>
      </c>
      <c r="AW207" s="14" t="s">
        <v>30</v>
      </c>
      <c r="AX207" s="14" t="s">
        <v>81</v>
      </c>
      <c r="AY207" s="252" t="s">
        <v>146</v>
      </c>
    </row>
    <row r="208" s="2" customFormat="1" ht="37.8" customHeight="1">
      <c r="A208" s="38"/>
      <c r="B208" s="39"/>
      <c r="C208" s="218" t="s">
        <v>203</v>
      </c>
      <c r="D208" s="218" t="s">
        <v>149</v>
      </c>
      <c r="E208" s="219" t="s">
        <v>827</v>
      </c>
      <c r="F208" s="220" t="s">
        <v>828</v>
      </c>
      <c r="G208" s="221" t="s">
        <v>160</v>
      </c>
      <c r="H208" s="222">
        <v>1</v>
      </c>
      <c r="I208" s="223"/>
      <c r="J208" s="224">
        <f>ROUND(I208*H208,2)</f>
        <v>0</v>
      </c>
      <c r="K208" s="220" t="s">
        <v>161</v>
      </c>
      <c r="L208" s="44"/>
      <c r="M208" s="225" t="s">
        <v>1</v>
      </c>
      <c r="N208" s="226" t="s">
        <v>38</v>
      </c>
      <c r="O208" s="91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9" t="s">
        <v>153</v>
      </c>
      <c r="AT208" s="229" t="s">
        <v>149</v>
      </c>
      <c r="AU208" s="229" t="s">
        <v>83</v>
      </c>
      <c r="AY208" s="17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7" t="s">
        <v>81</v>
      </c>
      <c r="BK208" s="230">
        <f>ROUND(I208*H208,2)</f>
        <v>0</v>
      </c>
      <c r="BL208" s="17" t="s">
        <v>153</v>
      </c>
      <c r="BM208" s="229" t="s">
        <v>246</v>
      </c>
    </row>
    <row r="209" s="2" customFormat="1" ht="33" customHeight="1">
      <c r="A209" s="38"/>
      <c r="B209" s="39"/>
      <c r="C209" s="269" t="s">
        <v>254</v>
      </c>
      <c r="D209" s="269" t="s">
        <v>437</v>
      </c>
      <c r="E209" s="270" t="s">
        <v>829</v>
      </c>
      <c r="F209" s="271" t="s">
        <v>830</v>
      </c>
      <c r="G209" s="272" t="s">
        <v>160</v>
      </c>
      <c r="H209" s="273">
        <v>1</v>
      </c>
      <c r="I209" s="274"/>
      <c r="J209" s="275">
        <f>ROUND(I209*H209,2)</f>
        <v>0</v>
      </c>
      <c r="K209" s="271" t="s">
        <v>161</v>
      </c>
      <c r="L209" s="276"/>
      <c r="M209" s="277" t="s">
        <v>1</v>
      </c>
      <c r="N209" s="278" t="s">
        <v>38</v>
      </c>
      <c r="O209" s="91"/>
      <c r="P209" s="227">
        <f>O209*H209</f>
        <v>0</v>
      </c>
      <c r="Q209" s="227">
        <v>0</v>
      </c>
      <c r="R209" s="227">
        <f>Q209*H209</f>
        <v>0</v>
      </c>
      <c r="S209" s="227">
        <v>0</v>
      </c>
      <c r="T209" s="228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9" t="s">
        <v>169</v>
      </c>
      <c r="AT209" s="229" t="s">
        <v>437</v>
      </c>
      <c r="AU209" s="229" t="s">
        <v>83</v>
      </c>
      <c r="AY209" s="17" t="s">
        <v>146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7" t="s">
        <v>81</v>
      </c>
      <c r="BK209" s="230">
        <f>ROUND(I209*H209,2)</f>
        <v>0</v>
      </c>
      <c r="BL209" s="17" t="s">
        <v>153</v>
      </c>
      <c r="BM209" s="229" t="s">
        <v>251</v>
      </c>
    </row>
    <row r="210" s="12" customFormat="1" ht="22.8" customHeight="1">
      <c r="A210" s="12"/>
      <c r="B210" s="202"/>
      <c r="C210" s="203"/>
      <c r="D210" s="204" t="s">
        <v>72</v>
      </c>
      <c r="E210" s="216" t="s">
        <v>200</v>
      </c>
      <c r="F210" s="216" t="s">
        <v>260</v>
      </c>
      <c r="G210" s="203"/>
      <c r="H210" s="203"/>
      <c r="I210" s="206"/>
      <c r="J210" s="217">
        <f>BK210</f>
        <v>0</v>
      </c>
      <c r="K210" s="203"/>
      <c r="L210" s="208"/>
      <c r="M210" s="209"/>
      <c r="N210" s="210"/>
      <c r="O210" s="210"/>
      <c r="P210" s="211">
        <f>SUM(P211:P252)</f>
        <v>0</v>
      </c>
      <c r="Q210" s="210"/>
      <c r="R210" s="211">
        <f>SUM(R211:R252)</f>
        <v>0</v>
      </c>
      <c r="S210" s="210"/>
      <c r="T210" s="212">
        <f>SUM(T211:T252)</f>
        <v>0.8388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3" t="s">
        <v>81</v>
      </c>
      <c r="AT210" s="214" t="s">
        <v>72</v>
      </c>
      <c r="AU210" s="214" t="s">
        <v>81</v>
      </c>
      <c r="AY210" s="213" t="s">
        <v>146</v>
      </c>
      <c r="BK210" s="215">
        <f>SUM(BK211:BK252)</f>
        <v>0</v>
      </c>
    </row>
    <row r="211" s="2" customFormat="1" ht="37.8" customHeight="1">
      <c r="A211" s="38"/>
      <c r="B211" s="39"/>
      <c r="C211" s="218" t="s">
        <v>209</v>
      </c>
      <c r="D211" s="218" t="s">
        <v>149</v>
      </c>
      <c r="E211" s="219" t="s">
        <v>261</v>
      </c>
      <c r="F211" s="220" t="s">
        <v>262</v>
      </c>
      <c r="G211" s="221" t="s">
        <v>175</v>
      </c>
      <c r="H211" s="222">
        <v>9.32</v>
      </c>
      <c r="I211" s="223"/>
      <c r="J211" s="224">
        <f>ROUND(I211*H211,2)</f>
        <v>0</v>
      </c>
      <c r="K211" s="220" t="s">
        <v>161</v>
      </c>
      <c r="L211" s="44"/>
      <c r="M211" s="225" t="s">
        <v>1</v>
      </c>
      <c r="N211" s="226" t="s">
        <v>38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153</v>
      </c>
      <c r="AT211" s="229" t="s">
        <v>149</v>
      </c>
      <c r="AU211" s="229" t="s">
        <v>83</v>
      </c>
      <c r="AY211" s="17" t="s">
        <v>146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81</v>
      </c>
      <c r="BK211" s="230">
        <f>ROUND(I211*H211,2)</f>
        <v>0</v>
      </c>
      <c r="BL211" s="17" t="s">
        <v>153</v>
      </c>
      <c r="BM211" s="229" t="s">
        <v>263</v>
      </c>
    </row>
    <row r="212" s="13" customFormat="1">
      <c r="A212" s="13"/>
      <c r="B212" s="231"/>
      <c r="C212" s="232"/>
      <c r="D212" s="233" t="s">
        <v>154</v>
      </c>
      <c r="E212" s="234" t="s">
        <v>1</v>
      </c>
      <c r="F212" s="235" t="s">
        <v>1001</v>
      </c>
      <c r="G212" s="232"/>
      <c r="H212" s="234" t="s">
        <v>1</v>
      </c>
      <c r="I212" s="236"/>
      <c r="J212" s="232"/>
      <c r="K212" s="232"/>
      <c r="L212" s="237"/>
      <c r="M212" s="238"/>
      <c r="N212" s="239"/>
      <c r="O212" s="239"/>
      <c r="P212" s="239"/>
      <c r="Q212" s="239"/>
      <c r="R212" s="239"/>
      <c r="S212" s="239"/>
      <c r="T212" s="240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1" t="s">
        <v>154</v>
      </c>
      <c r="AU212" s="241" t="s">
        <v>83</v>
      </c>
      <c r="AV212" s="13" t="s">
        <v>81</v>
      </c>
      <c r="AW212" s="13" t="s">
        <v>30</v>
      </c>
      <c r="AX212" s="13" t="s">
        <v>73</v>
      </c>
      <c r="AY212" s="241" t="s">
        <v>146</v>
      </c>
    </row>
    <row r="213" s="14" customFormat="1">
      <c r="A213" s="14"/>
      <c r="B213" s="242"/>
      <c r="C213" s="243"/>
      <c r="D213" s="233" t="s">
        <v>154</v>
      </c>
      <c r="E213" s="244" t="s">
        <v>1</v>
      </c>
      <c r="F213" s="245" t="s">
        <v>1000</v>
      </c>
      <c r="G213" s="243"/>
      <c r="H213" s="246">
        <v>9.32</v>
      </c>
      <c r="I213" s="247"/>
      <c r="J213" s="243"/>
      <c r="K213" s="243"/>
      <c r="L213" s="248"/>
      <c r="M213" s="249"/>
      <c r="N213" s="250"/>
      <c r="O213" s="250"/>
      <c r="P213" s="250"/>
      <c r="Q213" s="250"/>
      <c r="R213" s="250"/>
      <c r="S213" s="250"/>
      <c r="T213" s="251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2" t="s">
        <v>154</v>
      </c>
      <c r="AU213" s="252" t="s">
        <v>83</v>
      </c>
      <c r="AV213" s="14" t="s">
        <v>83</v>
      </c>
      <c r="AW213" s="14" t="s">
        <v>30</v>
      </c>
      <c r="AX213" s="14" t="s">
        <v>73</v>
      </c>
      <c r="AY213" s="252" t="s">
        <v>146</v>
      </c>
    </row>
    <row r="214" s="15" customFormat="1">
      <c r="A214" s="15"/>
      <c r="B214" s="253"/>
      <c r="C214" s="254"/>
      <c r="D214" s="233" t="s">
        <v>154</v>
      </c>
      <c r="E214" s="255" t="s">
        <v>1</v>
      </c>
      <c r="F214" s="256" t="s">
        <v>157</v>
      </c>
      <c r="G214" s="254"/>
      <c r="H214" s="257">
        <v>9.32</v>
      </c>
      <c r="I214" s="258"/>
      <c r="J214" s="254"/>
      <c r="K214" s="254"/>
      <c r="L214" s="259"/>
      <c r="M214" s="260"/>
      <c r="N214" s="261"/>
      <c r="O214" s="261"/>
      <c r="P214" s="261"/>
      <c r="Q214" s="261"/>
      <c r="R214" s="261"/>
      <c r="S214" s="261"/>
      <c r="T214" s="26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3" t="s">
        <v>154</v>
      </c>
      <c r="AU214" s="263" t="s">
        <v>83</v>
      </c>
      <c r="AV214" s="15" t="s">
        <v>153</v>
      </c>
      <c r="AW214" s="15" t="s">
        <v>30</v>
      </c>
      <c r="AX214" s="15" t="s">
        <v>81</v>
      </c>
      <c r="AY214" s="263" t="s">
        <v>146</v>
      </c>
    </row>
    <row r="215" s="2" customFormat="1" ht="37.8" customHeight="1">
      <c r="A215" s="38"/>
      <c r="B215" s="39"/>
      <c r="C215" s="218" t="s">
        <v>7</v>
      </c>
      <c r="D215" s="218" t="s">
        <v>149</v>
      </c>
      <c r="E215" s="219" t="s">
        <v>266</v>
      </c>
      <c r="F215" s="220" t="s">
        <v>267</v>
      </c>
      <c r="G215" s="221" t="s">
        <v>175</v>
      </c>
      <c r="H215" s="222">
        <v>4.66</v>
      </c>
      <c r="I215" s="223"/>
      <c r="J215" s="224">
        <f>ROUND(I215*H215,2)</f>
        <v>0</v>
      </c>
      <c r="K215" s="220" t="s">
        <v>161</v>
      </c>
      <c r="L215" s="44"/>
      <c r="M215" s="225" t="s">
        <v>1</v>
      </c>
      <c r="N215" s="226" t="s">
        <v>38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153</v>
      </c>
      <c r="AT215" s="229" t="s">
        <v>149</v>
      </c>
      <c r="AU215" s="229" t="s">
        <v>83</v>
      </c>
      <c r="AY215" s="17" t="s">
        <v>146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81</v>
      </c>
      <c r="BK215" s="230">
        <f>ROUND(I215*H215,2)</f>
        <v>0</v>
      </c>
      <c r="BL215" s="17" t="s">
        <v>153</v>
      </c>
      <c r="BM215" s="229" t="s">
        <v>268</v>
      </c>
    </row>
    <row r="216" s="2" customFormat="1" ht="24.15" customHeight="1">
      <c r="A216" s="38"/>
      <c r="B216" s="39"/>
      <c r="C216" s="218" t="s">
        <v>213</v>
      </c>
      <c r="D216" s="218" t="s">
        <v>149</v>
      </c>
      <c r="E216" s="219" t="s">
        <v>277</v>
      </c>
      <c r="F216" s="220" t="s">
        <v>278</v>
      </c>
      <c r="G216" s="221" t="s">
        <v>175</v>
      </c>
      <c r="H216" s="222">
        <v>9.32</v>
      </c>
      <c r="I216" s="223"/>
      <c r="J216" s="224">
        <f>ROUND(I216*H216,2)</f>
        <v>0</v>
      </c>
      <c r="K216" s="220" t="s">
        <v>257</v>
      </c>
      <c r="L216" s="44"/>
      <c r="M216" s="225" t="s">
        <v>1</v>
      </c>
      <c r="N216" s="226" t="s">
        <v>38</v>
      </c>
      <c r="O216" s="91"/>
      <c r="P216" s="227">
        <f>O216*H216</f>
        <v>0</v>
      </c>
      <c r="Q216" s="227">
        <v>0</v>
      </c>
      <c r="R216" s="227">
        <f>Q216*H216</f>
        <v>0</v>
      </c>
      <c r="S216" s="227">
        <v>0.09</v>
      </c>
      <c r="T216" s="228">
        <f>S216*H216</f>
        <v>0.8388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9" t="s">
        <v>153</v>
      </c>
      <c r="AT216" s="229" t="s">
        <v>149</v>
      </c>
      <c r="AU216" s="229" t="s">
        <v>83</v>
      </c>
      <c r="AY216" s="17" t="s">
        <v>146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7" t="s">
        <v>81</v>
      </c>
      <c r="BK216" s="230">
        <f>ROUND(I216*H216,2)</f>
        <v>0</v>
      </c>
      <c r="BL216" s="17" t="s">
        <v>153</v>
      </c>
      <c r="BM216" s="229" t="s">
        <v>1002</v>
      </c>
    </row>
    <row r="217" s="14" customFormat="1">
      <c r="A217" s="14"/>
      <c r="B217" s="242"/>
      <c r="C217" s="243"/>
      <c r="D217" s="233" t="s">
        <v>154</v>
      </c>
      <c r="E217" s="244" t="s">
        <v>1</v>
      </c>
      <c r="F217" s="245" t="s">
        <v>1000</v>
      </c>
      <c r="G217" s="243"/>
      <c r="H217" s="246">
        <v>9.32</v>
      </c>
      <c r="I217" s="247"/>
      <c r="J217" s="243"/>
      <c r="K217" s="243"/>
      <c r="L217" s="248"/>
      <c r="M217" s="249"/>
      <c r="N217" s="250"/>
      <c r="O217" s="250"/>
      <c r="P217" s="250"/>
      <c r="Q217" s="250"/>
      <c r="R217" s="250"/>
      <c r="S217" s="250"/>
      <c r="T217" s="251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2" t="s">
        <v>154</v>
      </c>
      <c r="AU217" s="252" t="s">
        <v>83</v>
      </c>
      <c r="AV217" s="14" t="s">
        <v>83</v>
      </c>
      <c r="AW217" s="14" t="s">
        <v>30</v>
      </c>
      <c r="AX217" s="14" t="s">
        <v>81</v>
      </c>
      <c r="AY217" s="252" t="s">
        <v>146</v>
      </c>
    </row>
    <row r="218" s="2" customFormat="1" ht="37.8" customHeight="1">
      <c r="A218" s="38"/>
      <c r="B218" s="39"/>
      <c r="C218" s="218" t="s">
        <v>276</v>
      </c>
      <c r="D218" s="218" t="s">
        <v>149</v>
      </c>
      <c r="E218" s="219" t="s">
        <v>280</v>
      </c>
      <c r="F218" s="220" t="s">
        <v>281</v>
      </c>
      <c r="G218" s="221" t="s">
        <v>175</v>
      </c>
      <c r="H218" s="222">
        <v>1.4139999999999998</v>
      </c>
      <c r="I218" s="223"/>
      <c r="J218" s="224">
        <f>ROUND(I218*H218,2)</f>
        <v>0</v>
      </c>
      <c r="K218" s="220" t="s">
        <v>161</v>
      </c>
      <c r="L218" s="44"/>
      <c r="M218" s="225" t="s">
        <v>1</v>
      </c>
      <c r="N218" s="226" t="s">
        <v>38</v>
      </c>
      <c r="O218" s="91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9" t="s">
        <v>153</v>
      </c>
      <c r="AT218" s="229" t="s">
        <v>149</v>
      </c>
      <c r="AU218" s="229" t="s">
        <v>83</v>
      </c>
      <c r="AY218" s="17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7" t="s">
        <v>81</v>
      </c>
      <c r="BK218" s="230">
        <f>ROUND(I218*H218,2)</f>
        <v>0</v>
      </c>
      <c r="BL218" s="17" t="s">
        <v>153</v>
      </c>
      <c r="BM218" s="229" t="s">
        <v>271</v>
      </c>
    </row>
    <row r="219" s="14" customFormat="1">
      <c r="A219" s="14"/>
      <c r="B219" s="242"/>
      <c r="C219" s="243"/>
      <c r="D219" s="233" t="s">
        <v>154</v>
      </c>
      <c r="E219" s="244" t="s">
        <v>1</v>
      </c>
      <c r="F219" s="245" t="s">
        <v>768</v>
      </c>
      <c r="G219" s="243"/>
      <c r="H219" s="246">
        <v>1.4139999999999998</v>
      </c>
      <c r="I219" s="247"/>
      <c r="J219" s="243"/>
      <c r="K219" s="243"/>
      <c r="L219" s="248"/>
      <c r="M219" s="249"/>
      <c r="N219" s="250"/>
      <c r="O219" s="250"/>
      <c r="P219" s="250"/>
      <c r="Q219" s="250"/>
      <c r="R219" s="250"/>
      <c r="S219" s="250"/>
      <c r="T219" s="251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2" t="s">
        <v>154</v>
      </c>
      <c r="AU219" s="252" t="s">
        <v>83</v>
      </c>
      <c r="AV219" s="14" t="s">
        <v>83</v>
      </c>
      <c r="AW219" s="14" t="s">
        <v>30</v>
      </c>
      <c r="AX219" s="14" t="s">
        <v>73</v>
      </c>
      <c r="AY219" s="252" t="s">
        <v>146</v>
      </c>
    </row>
    <row r="220" s="15" customFormat="1">
      <c r="A220" s="15"/>
      <c r="B220" s="253"/>
      <c r="C220" s="254"/>
      <c r="D220" s="233" t="s">
        <v>154</v>
      </c>
      <c r="E220" s="255" t="s">
        <v>1</v>
      </c>
      <c r="F220" s="256" t="s">
        <v>157</v>
      </c>
      <c r="G220" s="254"/>
      <c r="H220" s="257">
        <v>1.4139999999999998</v>
      </c>
      <c r="I220" s="258"/>
      <c r="J220" s="254"/>
      <c r="K220" s="254"/>
      <c r="L220" s="259"/>
      <c r="M220" s="260"/>
      <c r="N220" s="261"/>
      <c r="O220" s="261"/>
      <c r="P220" s="261"/>
      <c r="Q220" s="261"/>
      <c r="R220" s="261"/>
      <c r="S220" s="261"/>
      <c r="T220" s="26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3" t="s">
        <v>154</v>
      </c>
      <c r="AU220" s="263" t="s">
        <v>83</v>
      </c>
      <c r="AV220" s="15" t="s">
        <v>153</v>
      </c>
      <c r="AW220" s="15" t="s">
        <v>30</v>
      </c>
      <c r="AX220" s="15" t="s">
        <v>81</v>
      </c>
      <c r="AY220" s="263" t="s">
        <v>146</v>
      </c>
    </row>
    <row r="221" s="2" customFormat="1" ht="55.5" customHeight="1">
      <c r="A221" s="38"/>
      <c r="B221" s="39"/>
      <c r="C221" s="218" t="s">
        <v>217</v>
      </c>
      <c r="D221" s="218" t="s">
        <v>149</v>
      </c>
      <c r="E221" s="219" t="s">
        <v>285</v>
      </c>
      <c r="F221" s="220" t="s">
        <v>286</v>
      </c>
      <c r="G221" s="221" t="s">
        <v>160</v>
      </c>
      <c r="H221" s="222">
        <v>2</v>
      </c>
      <c r="I221" s="223"/>
      <c r="J221" s="224">
        <f>ROUND(I221*H221,2)</f>
        <v>0</v>
      </c>
      <c r="K221" s="220" t="s">
        <v>161</v>
      </c>
      <c r="L221" s="44"/>
      <c r="M221" s="225" t="s">
        <v>1</v>
      </c>
      <c r="N221" s="226" t="s">
        <v>38</v>
      </c>
      <c r="O221" s="91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153</v>
      </c>
      <c r="AT221" s="229" t="s">
        <v>149</v>
      </c>
      <c r="AU221" s="229" t="s">
        <v>83</v>
      </c>
      <c r="AY221" s="17" t="s">
        <v>146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7" t="s">
        <v>81</v>
      </c>
      <c r="BK221" s="230">
        <f>ROUND(I221*H221,2)</f>
        <v>0</v>
      </c>
      <c r="BL221" s="17" t="s">
        <v>153</v>
      </c>
      <c r="BM221" s="229" t="s">
        <v>282</v>
      </c>
    </row>
    <row r="222" s="13" customFormat="1">
      <c r="A222" s="13"/>
      <c r="B222" s="231"/>
      <c r="C222" s="232"/>
      <c r="D222" s="233" t="s">
        <v>154</v>
      </c>
      <c r="E222" s="234" t="s">
        <v>1</v>
      </c>
      <c r="F222" s="235" t="s">
        <v>288</v>
      </c>
      <c r="G222" s="232"/>
      <c r="H222" s="234" t="s">
        <v>1</v>
      </c>
      <c r="I222" s="236"/>
      <c r="J222" s="232"/>
      <c r="K222" s="232"/>
      <c r="L222" s="237"/>
      <c r="M222" s="238"/>
      <c r="N222" s="239"/>
      <c r="O222" s="239"/>
      <c r="P222" s="239"/>
      <c r="Q222" s="239"/>
      <c r="R222" s="239"/>
      <c r="S222" s="239"/>
      <c r="T222" s="24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1" t="s">
        <v>154</v>
      </c>
      <c r="AU222" s="241" t="s">
        <v>83</v>
      </c>
      <c r="AV222" s="13" t="s">
        <v>81</v>
      </c>
      <c r="AW222" s="13" t="s">
        <v>30</v>
      </c>
      <c r="AX222" s="13" t="s">
        <v>73</v>
      </c>
      <c r="AY222" s="241" t="s">
        <v>146</v>
      </c>
    </row>
    <row r="223" s="13" customFormat="1">
      <c r="A223" s="13"/>
      <c r="B223" s="231"/>
      <c r="C223" s="232"/>
      <c r="D223" s="233" t="s">
        <v>154</v>
      </c>
      <c r="E223" s="234" t="s">
        <v>1</v>
      </c>
      <c r="F223" s="235" t="s">
        <v>1003</v>
      </c>
      <c r="G223" s="232"/>
      <c r="H223" s="234" t="s">
        <v>1</v>
      </c>
      <c r="I223" s="236"/>
      <c r="J223" s="232"/>
      <c r="K223" s="232"/>
      <c r="L223" s="237"/>
      <c r="M223" s="238"/>
      <c r="N223" s="239"/>
      <c r="O223" s="239"/>
      <c r="P223" s="239"/>
      <c r="Q223" s="239"/>
      <c r="R223" s="239"/>
      <c r="S223" s="239"/>
      <c r="T223" s="24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1" t="s">
        <v>154</v>
      </c>
      <c r="AU223" s="241" t="s">
        <v>83</v>
      </c>
      <c r="AV223" s="13" t="s">
        <v>81</v>
      </c>
      <c r="AW223" s="13" t="s">
        <v>30</v>
      </c>
      <c r="AX223" s="13" t="s">
        <v>73</v>
      </c>
      <c r="AY223" s="241" t="s">
        <v>146</v>
      </c>
    </row>
    <row r="224" s="14" customFormat="1">
      <c r="A224" s="14"/>
      <c r="B224" s="242"/>
      <c r="C224" s="243"/>
      <c r="D224" s="233" t="s">
        <v>154</v>
      </c>
      <c r="E224" s="244" t="s">
        <v>1</v>
      </c>
      <c r="F224" s="245" t="s">
        <v>83</v>
      </c>
      <c r="G224" s="243"/>
      <c r="H224" s="246">
        <v>2</v>
      </c>
      <c r="I224" s="247"/>
      <c r="J224" s="243"/>
      <c r="K224" s="243"/>
      <c r="L224" s="248"/>
      <c r="M224" s="249"/>
      <c r="N224" s="250"/>
      <c r="O224" s="250"/>
      <c r="P224" s="250"/>
      <c r="Q224" s="250"/>
      <c r="R224" s="250"/>
      <c r="S224" s="250"/>
      <c r="T224" s="251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2" t="s">
        <v>154</v>
      </c>
      <c r="AU224" s="252" t="s">
        <v>83</v>
      </c>
      <c r="AV224" s="14" t="s">
        <v>83</v>
      </c>
      <c r="AW224" s="14" t="s">
        <v>30</v>
      </c>
      <c r="AX224" s="14" t="s">
        <v>73</v>
      </c>
      <c r="AY224" s="252" t="s">
        <v>146</v>
      </c>
    </row>
    <row r="225" s="15" customFormat="1">
      <c r="A225" s="15"/>
      <c r="B225" s="253"/>
      <c r="C225" s="254"/>
      <c r="D225" s="233" t="s">
        <v>154</v>
      </c>
      <c r="E225" s="255" t="s">
        <v>1</v>
      </c>
      <c r="F225" s="256" t="s">
        <v>157</v>
      </c>
      <c r="G225" s="254"/>
      <c r="H225" s="257">
        <v>2</v>
      </c>
      <c r="I225" s="258"/>
      <c r="J225" s="254"/>
      <c r="K225" s="254"/>
      <c r="L225" s="259"/>
      <c r="M225" s="260"/>
      <c r="N225" s="261"/>
      <c r="O225" s="261"/>
      <c r="P225" s="261"/>
      <c r="Q225" s="261"/>
      <c r="R225" s="261"/>
      <c r="S225" s="261"/>
      <c r="T225" s="262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3" t="s">
        <v>154</v>
      </c>
      <c r="AU225" s="263" t="s">
        <v>83</v>
      </c>
      <c r="AV225" s="15" t="s">
        <v>153</v>
      </c>
      <c r="AW225" s="15" t="s">
        <v>30</v>
      </c>
      <c r="AX225" s="15" t="s">
        <v>81</v>
      </c>
      <c r="AY225" s="263" t="s">
        <v>146</v>
      </c>
    </row>
    <row r="226" s="2" customFormat="1" ht="55.5" customHeight="1">
      <c r="A226" s="38"/>
      <c r="B226" s="39"/>
      <c r="C226" s="218" t="s">
        <v>284</v>
      </c>
      <c r="D226" s="218" t="s">
        <v>149</v>
      </c>
      <c r="E226" s="219" t="s">
        <v>291</v>
      </c>
      <c r="F226" s="220" t="s">
        <v>292</v>
      </c>
      <c r="G226" s="221" t="s">
        <v>160</v>
      </c>
      <c r="H226" s="222">
        <v>1</v>
      </c>
      <c r="I226" s="223"/>
      <c r="J226" s="224">
        <f>ROUND(I226*H226,2)</f>
        <v>0</v>
      </c>
      <c r="K226" s="220" t="s">
        <v>161</v>
      </c>
      <c r="L226" s="44"/>
      <c r="M226" s="225" t="s">
        <v>1</v>
      </c>
      <c r="N226" s="226" t="s">
        <v>38</v>
      </c>
      <c r="O226" s="91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9" t="s">
        <v>153</v>
      </c>
      <c r="AT226" s="229" t="s">
        <v>149</v>
      </c>
      <c r="AU226" s="229" t="s">
        <v>83</v>
      </c>
      <c r="AY226" s="17" t="s">
        <v>146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7" t="s">
        <v>81</v>
      </c>
      <c r="BK226" s="230">
        <f>ROUND(I226*H226,2)</f>
        <v>0</v>
      </c>
      <c r="BL226" s="17" t="s">
        <v>153</v>
      </c>
      <c r="BM226" s="229" t="s">
        <v>287</v>
      </c>
    </row>
    <row r="227" s="13" customFormat="1">
      <c r="A227" s="13"/>
      <c r="B227" s="231"/>
      <c r="C227" s="232"/>
      <c r="D227" s="233" t="s">
        <v>154</v>
      </c>
      <c r="E227" s="234" t="s">
        <v>1</v>
      </c>
      <c r="F227" s="235" t="s">
        <v>288</v>
      </c>
      <c r="G227" s="232"/>
      <c r="H227" s="234" t="s">
        <v>1</v>
      </c>
      <c r="I227" s="236"/>
      <c r="J227" s="232"/>
      <c r="K227" s="232"/>
      <c r="L227" s="237"/>
      <c r="M227" s="238"/>
      <c r="N227" s="239"/>
      <c r="O227" s="239"/>
      <c r="P227" s="239"/>
      <c r="Q227" s="239"/>
      <c r="R227" s="239"/>
      <c r="S227" s="239"/>
      <c r="T227" s="24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1" t="s">
        <v>154</v>
      </c>
      <c r="AU227" s="241" t="s">
        <v>83</v>
      </c>
      <c r="AV227" s="13" t="s">
        <v>81</v>
      </c>
      <c r="AW227" s="13" t="s">
        <v>30</v>
      </c>
      <c r="AX227" s="13" t="s">
        <v>73</v>
      </c>
      <c r="AY227" s="241" t="s">
        <v>146</v>
      </c>
    </row>
    <row r="228" s="13" customFormat="1">
      <c r="A228" s="13"/>
      <c r="B228" s="231"/>
      <c r="C228" s="232"/>
      <c r="D228" s="233" t="s">
        <v>154</v>
      </c>
      <c r="E228" s="234" t="s">
        <v>1</v>
      </c>
      <c r="F228" s="235" t="s">
        <v>294</v>
      </c>
      <c r="G228" s="232"/>
      <c r="H228" s="234" t="s">
        <v>1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1" t="s">
        <v>154</v>
      </c>
      <c r="AU228" s="241" t="s">
        <v>83</v>
      </c>
      <c r="AV228" s="13" t="s">
        <v>81</v>
      </c>
      <c r="AW228" s="13" t="s">
        <v>30</v>
      </c>
      <c r="AX228" s="13" t="s">
        <v>73</v>
      </c>
      <c r="AY228" s="241" t="s">
        <v>146</v>
      </c>
    </row>
    <row r="229" s="14" customFormat="1">
      <c r="A229" s="14"/>
      <c r="B229" s="242"/>
      <c r="C229" s="243"/>
      <c r="D229" s="233" t="s">
        <v>154</v>
      </c>
      <c r="E229" s="244" t="s">
        <v>1</v>
      </c>
      <c r="F229" s="245" t="s">
        <v>81</v>
      </c>
      <c r="G229" s="243"/>
      <c r="H229" s="246">
        <v>1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2" t="s">
        <v>154</v>
      </c>
      <c r="AU229" s="252" t="s">
        <v>83</v>
      </c>
      <c r="AV229" s="14" t="s">
        <v>83</v>
      </c>
      <c r="AW229" s="14" t="s">
        <v>30</v>
      </c>
      <c r="AX229" s="14" t="s">
        <v>73</v>
      </c>
      <c r="AY229" s="252" t="s">
        <v>146</v>
      </c>
    </row>
    <row r="230" s="15" customFormat="1">
      <c r="A230" s="15"/>
      <c r="B230" s="253"/>
      <c r="C230" s="254"/>
      <c r="D230" s="233" t="s">
        <v>154</v>
      </c>
      <c r="E230" s="255" t="s">
        <v>1</v>
      </c>
      <c r="F230" s="256" t="s">
        <v>157</v>
      </c>
      <c r="G230" s="254"/>
      <c r="H230" s="257">
        <v>1</v>
      </c>
      <c r="I230" s="258"/>
      <c r="J230" s="254"/>
      <c r="K230" s="254"/>
      <c r="L230" s="259"/>
      <c r="M230" s="260"/>
      <c r="N230" s="261"/>
      <c r="O230" s="261"/>
      <c r="P230" s="261"/>
      <c r="Q230" s="261"/>
      <c r="R230" s="261"/>
      <c r="S230" s="261"/>
      <c r="T230" s="262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3" t="s">
        <v>154</v>
      </c>
      <c r="AU230" s="263" t="s">
        <v>83</v>
      </c>
      <c r="AV230" s="15" t="s">
        <v>153</v>
      </c>
      <c r="AW230" s="15" t="s">
        <v>30</v>
      </c>
      <c r="AX230" s="15" t="s">
        <v>81</v>
      </c>
      <c r="AY230" s="263" t="s">
        <v>146</v>
      </c>
    </row>
    <row r="231" s="2" customFormat="1" ht="55.5" customHeight="1">
      <c r="A231" s="38"/>
      <c r="B231" s="39"/>
      <c r="C231" s="218" t="s">
        <v>221</v>
      </c>
      <c r="D231" s="218" t="s">
        <v>149</v>
      </c>
      <c r="E231" s="219" t="s">
        <v>848</v>
      </c>
      <c r="F231" s="220" t="s">
        <v>849</v>
      </c>
      <c r="G231" s="221" t="s">
        <v>160</v>
      </c>
      <c r="H231" s="222">
        <v>1</v>
      </c>
      <c r="I231" s="223"/>
      <c r="J231" s="224">
        <f>ROUND(I231*H231,2)</f>
        <v>0</v>
      </c>
      <c r="K231" s="220" t="s">
        <v>161</v>
      </c>
      <c r="L231" s="44"/>
      <c r="M231" s="225" t="s">
        <v>1</v>
      </c>
      <c r="N231" s="226" t="s">
        <v>38</v>
      </c>
      <c r="O231" s="91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9" t="s">
        <v>153</v>
      </c>
      <c r="AT231" s="229" t="s">
        <v>149</v>
      </c>
      <c r="AU231" s="229" t="s">
        <v>83</v>
      </c>
      <c r="AY231" s="17" t="s">
        <v>146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7" t="s">
        <v>81</v>
      </c>
      <c r="BK231" s="230">
        <f>ROUND(I231*H231,2)</f>
        <v>0</v>
      </c>
      <c r="BL231" s="17" t="s">
        <v>153</v>
      </c>
      <c r="BM231" s="229" t="s">
        <v>293</v>
      </c>
    </row>
    <row r="232" s="13" customFormat="1">
      <c r="A232" s="13"/>
      <c r="B232" s="231"/>
      <c r="C232" s="232"/>
      <c r="D232" s="233" t="s">
        <v>154</v>
      </c>
      <c r="E232" s="234" t="s">
        <v>1</v>
      </c>
      <c r="F232" s="235" t="s">
        <v>850</v>
      </c>
      <c r="G232" s="232"/>
      <c r="H232" s="234" t="s">
        <v>1</v>
      </c>
      <c r="I232" s="236"/>
      <c r="J232" s="232"/>
      <c r="K232" s="232"/>
      <c r="L232" s="237"/>
      <c r="M232" s="238"/>
      <c r="N232" s="239"/>
      <c r="O232" s="239"/>
      <c r="P232" s="239"/>
      <c r="Q232" s="239"/>
      <c r="R232" s="239"/>
      <c r="S232" s="239"/>
      <c r="T232" s="24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1" t="s">
        <v>154</v>
      </c>
      <c r="AU232" s="241" t="s">
        <v>83</v>
      </c>
      <c r="AV232" s="13" t="s">
        <v>81</v>
      </c>
      <c r="AW232" s="13" t="s">
        <v>30</v>
      </c>
      <c r="AX232" s="13" t="s">
        <v>73</v>
      </c>
      <c r="AY232" s="241" t="s">
        <v>146</v>
      </c>
    </row>
    <row r="233" s="14" customFormat="1">
      <c r="A233" s="14"/>
      <c r="B233" s="242"/>
      <c r="C233" s="243"/>
      <c r="D233" s="233" t="s">
        <v>154</v>
      </c>
      <c r="E233" s="244" t="s">
        <v>1</v>
      </c>
      <c r="F233" s="245" t="s">
        <v>81</v>
      </c>
      <c r="G233" s="243"/>
      <c r="H233" s="246">
        <v>1</v>
      </c>
      <c r="I233" s="247"/>
      <c r="J233" s="243"/>
      <c r="K233" s="243"/>
      <c r="L233" s="248"/>
      <c r="M233" s="249"/>
      <c r="N233" s="250"/>
      <c r="O233" s="250"/>
      <c r="P233" s="250"/>
      <c r="Q233" s="250"/>
      <c r="R233" s="250"/>
      <c r="S233" s="250"/>
      <c r="T233" s="251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2" t="s">
        <v>154</v>
      </c>
      <c r="AU233" s="252" t="s">
        <v>83</v>
      </c>
      <c r="AV233" s="14" t="s">
        <v>83</v>
      </c>
      <c r="AW233" s="14" t="s">
        <v>30</v>
      </c>
      <c r="AX233" s="14" t="s">
        <v>73</v>
      </c>
      <c r="AY233" s="252" t="s">
        <v>146</v>
      </c>
    </row>
    <row r="234" s="15" customFormat="1">
      <c r="A234" s="15"/>
      <c r="B234" s="253"/>
      <c r="C234" s="254"/>
      <c r="D234" s="233" t="s">
        <v>154</v>
      </c>
      <c r="E234" s="255" t="s">
        <v>1</v>
      </c>
      <c r="F234" s="256" t="s">
        <v>157</v>
      </c>
      <c r="G234" s="254"/>
      <c r="H234" s="257">
        <v>1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3" t="s">
        <v>154</v>
      </c>
      <c r="AU234" s="263" t="s">
        <v>83</v>
      </c>
      <c r="AV234" s="15" t="s">
        <v>153</v>
      </c>
      <c r="AW234" s="15" t="s">
        <v>30</v>
      </c>
      <c r="AX234" s="15" t="s">
        <v>81</v>
      </c>
      <c r="AY234" s="263" t="s">
        <v>146</v>
      </c>
    </row>
    <row r="235" s="2" customFormat="1" ht="55.5" customHeight="1">
      <c r="A235" s="38"/>
      <c r="B235" s="39"/>
      <c r="C235" s="218" t="s">
        <v>295</v>
      </c>
      <c r="D235" s="218" t="s">
        <v>149</v>
      </c>
      <c r="E235" s="219" t="s">
        <v>1004</v>
      </c>
      <c r="F235" s="220" t="s">
        <v>1005</v>
      </c>
      <c r="G235" s="221" t="s">
        <v>175</v>
      </c>
      <c r="H235" s="222">
        <v>0.636</v>
      </c>
      <c r="I235" s="223"/>
      <c r="J235" s="224">
        <f>ROUND(I235*H235,2)</f>
        <v>0</v>
      </c>
      <c r="K235" s="220" t="s">
        <v>161</v>
      </c>
      <c r="L235" s="44"/>
      <c r="M235" s="225" t="s">
        <v>1</v>
      </c>
      <c r="N235" s="226" t="s">
        <v>38</v>
      </c>
      <c r="O235" s="91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153</v>
      </c>
      <c r="AT235" s="229" t="s">
        <v>149</v>
      </c>
      <c r="AU235" s="229" t="s">
        <v>83</v>
      </c>
      <c r="AY235" s="17" t="s">
        <v>146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7" t="s">
        <v>81</v>
      </c>
      <c r="BK235" s="230">
        <f>ROUND(I235*H235,2)</f>
        <v>0</v>
      </c>
      <c r="BL235" s="17" t="s">
        <v>153</v>
      </c>
      <c r="BM235" s="229" t="s">
        <v>298</v>
      </c>
    </row>
    <row r="236" s="13" customFormat="1">
      <c r="A236" s="13"/>
      <c r="B236" s="231"/>
      <c r="C236" s="232"/>
      <c r="D236" s="233" t="s">
        <v>154</v>
      </c>
      <c r="E236" s="234" t="s">
        <v>1</v>
      </c>
      <c r="F236" s="235" t="s">
        <v>851</v>
      </c>
      <c r="G236" s="232"/>
      <c r="H236" s="234" t="s">
        <v>1</v>
      </c>
      <c r="I236" s="236"/>
      <c r="J236" s="232"/>
      <c r="K236" s="232"/>
      <c r="L236" s="237"/>
      <c r="M236" s="238"/>
      <c r="N236" s="239"/>
      <c r="O236" s="239"/>
      <c r="P236" s="239"/>
      <c r="Q236" s="239"/>
      <c r="R236" s="239"/>
      <c r="S236" s="239"/>
      <c r="T236" s="24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1" t="s">
        <v>154</v>
      </c>
      <c r="AU236" s="241" t="s">
        <v>83</v>
      </c>
      <c r="AV236" s="13" t="s">
        <v>81</v>
      </c>
      <c r="AW236" s="13" t="s">
        <v>30</v>
      </c>
      <c r="AX236" s="13" t="s">
        <v>73</v>
      </c>
      <c r="AY236" s="241" t="s">
        <v>146</v>
      </c>
    </row>
    <row r="237" s="14" customFormat="1">
      <c r="A237" s="14"/>
      <c r="B237" s="242"/>
      <c r="C237" s="243"/>
      <c r="D237" s="233" t="s">
        <v>154</v>
      </c>
      <c r="E237" s="244" t="s">
        <v>1</v>
      </c>
      <c r="F237" s="245" t="s">
        <v>1006</v>
      </c>
      <c r="G237" s="243"/>
      <c r="H237" s="246">
        <v>0.636</v>
      </c>
      <c r="I237" s="247"/>
      <c r="J237" s="243"/>
      <c r="K237" s="243"/>
      <c r="L237" s="248"/>
      <c r="M237" s="249"/>
      <c r="N237" s="250"/>
      <c r="O237" s="250"/>
      <c r="P237" s="250"/>
      <c r="Q237" s="250"/>
      <c r="R237" s="250"/>
      <c r="S237" s="250"/>
      <c r="T237" s="251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2" t="s">
        <v>154</v>
      </c>
      <c r="AU237" s="252" t="s">
        <v>83</v>
      </c>
      <c r="AV237" s="14" t="s">
        <v>83</v>
      </c>
      <c r="AW237" s="14" t="s">
        <v>30</v>
      </c>
      <c r="AX237" s="14" t="s">
        <v>73</v>
      </c>
      <c r="AY237" s="252" t="s">
        <v>146</v>
      </c>
    </row>
    <row r="238" s="15" customFormat="1">
      <c r="A238" s="15"/>
      <c r="B238" s="253"/>
      <c r="C238" s="254"/>
      <c r="D238" s="233" t="s">
        <v>154</v>
      </c>
      <c r="E238" s="255" t="s">
        <v>1</v>
      </c>
      <c r="F238" s="256" t="s">
        <v>157</v>
      </c>
      <c r="G238" s="254"/>
      <c r="H238" s="257">
        <v>0.636</v>
      </c>
      <c r="I238" s="258"/>
      <c r="J238" s="254"/>
      <c r="K238" s="254"/>
      <c r="L238" s="259"/>
      <c r="M238" s="260"/>
      <c r="N238" s="261"/>
      <c r="O238" s="261"/>
      <c r="P238" s="261"/>
      <c r="Q238" s="261"/>
      <c r="R238" s="261"/>
      <c r="S238" s="261"/>
      <c r="T238" s="26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3" t="s">
        <v>154</v>
      </c>
      <c r="AU238" s="263" t="s">
        <v>83</v>
      </c>
      <c r="AV238" s="15" t="s">
        <v>153</v>
      </c>
      <c r="AW238" s="15" t="s">
        <v>30</v>
      </c>
      <c r="AX238" s="15" t="s">
        <v>81</v>
      </c>
      <c r="AY238" s="263" t="s">
        <v>146</v>
      </c>
    </row>
    <row r="239" s="2" customFormat="1" ht="37.8" customHeight="1">
      <c r="A239" s="38"/>
      <c r="B239" s="39"/>
      <c r="C239" s="218" t="s">
        <v>226</v>
      </c>
      <c r="D239" s="218" t="s">
        <v>149</v>
      </c>
      <c r="E239" s="219" t="s">
        <v>857</v>
      </c>
      <c r="F239" s="220" t="s">
        <v>858</v>
      </c>
      <c r="G239" s="221" t="s">
        <v>160</v>
      </c>
      <c r="H239" s="222">
        <v>2</v>
      </c>
      <c r="I239" s="223"/>
      <c r="J239" s="224">
        <f>ROUND(I239*H239,2)</f>
        <v>0</v>
      </c>
      <c r="K239" s="220" t="s">
        <v>161</v>
      </c>
      <c r="L239" s="44"/>
      <c r="M239" s="225" t="s">
        <v>1</v>
      </c>
      <c r="N239" s="226" t="s">
        <v>38</v>
      </c>
      <c r="O239" s="91"/>
      <c r="P239" s="227">
        <f>O239*H239</f>
        <v>0</v>
      </c>
      <c r="Q239" s="227">
        <v>0</v>
      </c>
      <c r="R239" s="227">
        <f>Q239*H239</f>
        <v>0</v>
      </c>
      <c r="S239" s="227">
        <v>0</v>
      </c>
      <c r="T239" s="228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9" t="s">
        <v>153</v>
      </c>
      <c r="AT239" s="229" t="s">
        <v>149</v>
      </c>
      <c r="AU239" s="229" t="s">
        <v>83</v>
      </c>
      <c r="AY239" s="17" t="s">
        <v>146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7" t="s">
        <v>81</v>
      </c>
      <c r="BK239" s="230">
        <f>ROUND(I239*H239,2)</f>
        <v>0</v>
      </c>
      <c r="BL239" s="17" t="s">
        <v>153</v>
      </c>
      <c r="BM239" s="229" t="s">
        <v>302</v>
      </c>
    </row>
    <row r="240" s="13" customFormat="1">
      <c r="A240" s="13"/>
      <c r="B240" s="231"/>
      <c r="C240" s="232"/>
      <c r="D240" s="233" t="s">
        <v>154</v>
      </c>
      <c r="E240" s="234" t="s">
        <v>1</v>
      </c>
      <c r="F240" s="235" t="s">
        <v>986</v>
      </c>
      <c r="G240" s="232"/>
      <c r="H240" s="234" t="s">
        <v>1</v>
      </c>
      <c r="I240" s="236"/>
      <c r="J240" s="232"/>
      <c r="K240" s="232"/>
      <c r="L240" s="237"/>
      <c r="M240" s="238"/>
      <c r="N240" s="239"/>
      <c r="O240" s="239"/>
      <c r="P240" s="239"/>
      <c r="Q240" s="239"/>
      <c r="R240" s="239"/>
      <c r="S240" s="239"/>
      <c r="T240" s="24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1" t="s">
        <v>154</v>
      </c>
      <c r="AU240" s="241" t="s">
        <v>83</v>
      </c>
      <c r="AV240" s="13" t="s">
        <v>81</v>
      </c>
      <c r="AW240" s="13" t="s">
        <v>30</v>
      </c>
      <c r="AX240" s="13" t="s">
        <v>73</v>
      </c>
      <c r="AY240" s="241" t="s">
        <v>146</v>
      </c>
    </row>
    <row r="241" s="13" customFormat="1">
      <c r="A241" s="13"/>
      <c r="B241" s="231"/>
      <c r="C241" s="232"/>
      <c r="D241" s="233" t="s">
        <v>154</v>
      </c>
      <c r="E241" s="234" t="s">
        <v>1</v>
      </c>
      <c r="F241" s="235" t="s">
        <v>859</v>
      </c>
      <c r="G241" s="232"/>
      <c r="H241" s="234" t="s">
        <v>1</v>
      </c>
      <c r="I241" s="236"/>
      <c r="J241" s="232"/>
      <c r="K241" s="232"/>
      <c r="L241" s="237"/>
      <c r="M241" s="238"/>
      <c r="N241" s="239"/>
      <c r="O241" s="239"/>
      <c r="P241" s="239"/>
      <c r="Q241" s="239"/>
      <c r="R241" s="239"/>
      <c r="S241" s="239"/>
      <c r="T241" s="24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1" t="s">
        <v>154</v>
      </c>
      <c r="AU241" s="241" t="s">
        <v>83</v>
      </c>
      <c r="AV241" s="13" t="s">
        <v>81</v>
      </c>
      <c r="AW241" s="13" t="s">
        <v>30</v>
      </c>
      <c r="AX241" s="13" t="s">
        <v>73</v>
      </c>
      <c r="AY241" s="241" t="s">
        <v>146</v>
      </c>
    </row>
    <row r="242" s="14" customFormat="1">
      <c r="A242" s="14"/>
      <c r="B242" s="242"/>
      <c r="C242" s="243"/>
      <c r="D242" s="233" t="s">
        <v>154</v>
      </c>
      <c r="E242" s="244" t="s">
        <v>1</v>
      </c>
      <c r="F242" s="245" t="s">
        <v>83</v>
      </c>
      <c r="G242" s="243"/>
      <c r="H242" s="246">
        <v>2</v>
      </c>
      <c r="I242" s="247"/>
      <c r="J242" s="243"/>
      <c r="K242" s="243"/>
      <c r="L242" s="248"/>
      <c r="M242" s="249"/>
      <c r="N242" s="250"/>
      <c r="O242" s="250"/>
      <c r="P242" s="250"/>
      <c r="Q242" s="250"/>
      <c r="R242" s="250"/>
      <c r="S242" s="250"/>
      <c r="T242" s="251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2" t="s">
        <v>154</v>
      </c>
      <c r="AU242" s="252" t="s">
        <v>83</v>
      </c>
      <c r="AV242" s="14" t="s">
        <v>83</v>
      </c>
      <c r="AW242" s="14" t="s">
        <v>30</v>
      </c>
      <c r="AX242" s="14" t="s">
        <v>73</v>
      </c>
      <c r="AY242" s="252" t="s">
        <v>146</v>
      </c>
    </row>
    <row r="243" s="15" customFormat="1">
      <c r="A243" s="15"/>
      <c r="B243" s="253"/>
      <c r="C243" s="254"/>
      <c r="D243" s="233" t="s">
        <v>154</v>
      </c>
      <c r="E243" s="255" t="s">
        <v>1</v>
      </c>
      <c r="F243" s="256" t="s">
        <v>157</v>
      </c>
      <c r="G243" s="254"/>
      <c r="H243" s="257">
        <v>2</v>
      </c>
      <c r="I243" s="258"/>
      <c r="J243" s="254"/>
      <c r="K243" s="254"/>
      <c r="L243" s="259"/>
      <c r="M243" s="260"/>
      <c r="N243" s="261"/>
      <c r="O243" s="261"/>
      <c r="P243" s="261"/>
      <c r="Q243" s="261"/>
      <c r="R243" s="261"/>
      <c r="S243" s="261"/>
      <c r="T243" s="26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3" t="s">
        <v>154</v>
      </c>
      <c r="AU243" s="263" t="s">
        <v>83</v>
      </c>
      <c r="AV243" s="15" t="s">
        <v>153</v>
      </c>
      <c r="AW243" s="15" t="s">
        <v>30</v>
      </c>
      <c r="AX243" s="15" t="s">
        <v>81</v>
      </c>
      <c r="AY243" s="263" t="s">
        <v>146</v>
      </c>
    </row>
    <row r="244" s="2" customFormat="1" ht="49.05" customHeight="1">
      <c r="A244" s="38"/>
      <c r="B244" s="39"/>
      <c r="C244" s="218" t="s">
        <v>305</v>
      </c>
      <c r="D244" s="218" t="s">
        <v>149</v>
      </c>
      <c r="E244" s="219" t="s">
        <v>865</v>
      </c>
      <c r="F244" s="220" t="s">
        <v>866</v>
      </c>
      <c r="G244" s="221" t="s">
        <v>152</v>
      </c>
      <c r="H244" s="222">
        <v>1.2</v>
      </c>
      <c r="I244" s="223"/>
      <c r="J244" s="224">
        <f>ROUND(I244*H244,2)</f>
        <v>0</v>
      </c>
      <c r="K244" s="220" t="s">
        <v>161</v>
      </c>
      <c r="L244" s="44"/>
      <c r="M244" s="225" t="s">
        <v>1</v>
      </c>
      <c r="N244" s="226" t="s">
        <v>38</v>
      </c>
      <c r="O244" s="91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153</v>
      </c>
      <c r="AT244" s="229" t="s">
        <v>149</v>
      </c>
      <c r="AU244" s="229" t="s">
        <v>83</v>
      </c>
      <c r="AY244" s="17" t="s">
        <v>146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7" t="s">
        <v>81</v>
      </c>
      <c r="BK244" s="230">
        <f>ROUND(I244*H244,2)</f>
        <v>0</v>
      </c>
      <c r="BL244" s="17" t="s">
        <v>153</v>
      </c>
      <c r="BM244" s="229" t="s">
        <v>308</v>
      </c>
    </row>
    <row r="245" s="13" customFormat="1">
      <c r="A245" s="13"/>
      <c r="B245" s="231"/>
      <c r="C245" s="232"/>
      <c r="D245" s="233" t="s">
        <v>154</v>
      </c>
      <c r="E245" s="234" t="s">
        <v>1</v>
      </c>
      <c r="F245" s="235" t="s">
        <v>986</v>
      </c>
      <c r="G245" s="232"/>
      <c r="H245" s="234" t="s">
        <v>1</v>
      </c>
      <c r="I245" s="236"/>
      <c r="J245" s="232"/>
      <c r="K245" s="232"/>
      <c r="L245" s="237"/>
      <c r="M245" s="238"/>
      <c r="N245" s="239"/>
      <c r="O245" s="239"/>
      <c r="P245" s="239"/>
      <c r="Q245" s="239"/>
      <c r="R245" s="239"/>
      <c r="S245" s="239"/>
      <c r="T245" s="24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1" t="s">
        <v>154</v>
      </c>
      <c r="AU245" s="241" t="s">
        <v>83</v>
      </c>
      <c r="AV245" s="13" t="s">
        <v>81</v>
      </c>
      <c r="AW245" s="13" t="s">
        <v>30</v>
      </c>
      <c r="AX245" s="13" t="s">
        <v>73</v>
      </c>
      <c r="AY245" s="241" t="s">
        <v>146</v>
      </c>
    </row>
    <row r="246" s="13" customFormat="1">
      <c r="A246" s="13"/>
      <c r="B246" s="231"/>
      <c r="C246" s="232"/>
      <c r="D246" s="233" t="s">
        <v>154</v>
      </c>
      <c r="E246" s="234" t="s">
        <v>1</v>
      </c>
      <c r="F246" s="235" t="s">
        <v>859</v>
      </c>
      <c r="G246" s="232"/>
      <c r="H246" s="234" t="s">
        <v>1</v>
      </c>
      <c r="I246" s="236"/>
      <c r="J246" s="232"/>
      <c r="K246" s="232"/>
      <c r="L246" s="237"/>
      <c r="M246" s="238"/>
      <c r="N246" s="239"/>
      <c r="O246" s="239"/>
      <c r="P246" s="239"/>
      <c r="Q246" s="239"/>
      <c r="R246" s="239"/>
      <c r="S246" s="239"/>
      <c r="T246" s="24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1" t="s">
        <v>154</v>
      </c>
      <c r="AU246" s="241" t="s">
        <v>83</v>
      </c>
      <c r="AV246" s="13" t="s">
        <v>81</v>
      </c>
      <c r="AW246" s="13" t="s">
        <v>30</v>
      </c>
      <c r="AX246" s="13" t="s">
        <v>73</v>
      </c>
      <c r="AY246" s="241" t="s">
        <v>146</v>
      </c>
    </row>
    <row r="247" s="14" customFormat="1">
      <c r="A247" s="14"/>
      <c r="B247" s="242"/>
      <c r="C247" s="243"/>
      <c r="D247" s="233" t="s">
        <v>154</v>
      </c>
      <c r="E247" s="244" t="s">
        <v>1</v>
      </c>
      <c r="F247" s="245" t="s">
        <v>819</v>
      </c>
      <c r="G247" s="243"/>
      <c r="H247" s="246">
        <v>1.2</v>
      </c>
      <c r="I247" s="247"/>
      <c r="J247" s="243"/>
      <c r="K247" s="243"/>
      <c r="L247" s="248"/>
      <c r="M247" s="249"/>
      <c r="N247" s="250"/>
      <c r="O247" s="250"/>
      <c r="P247" s="250"/>
      <c r="Q247" s="250"/>
      <c r="R247" s="250"/>
      <c r="S247" s="250"/>
      <c r="T247" s="251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2" t="s">
        <v>154</v>
      </c>
      <c r="AU247" s="252" t="s">
        <v>83</v>
      </c>
      <c r="AV247" s="14" t="s">
        <v>83</v>
      </c>
      <c r="AW247" s="14" t="s">
        <v>30</v>
      </c>
      <c r="AX247" s="14" t="s">
        <v>73</v>
      </c>
      <c r="AY247" s="252" t="s">
        <v>146</v>
      </c>
    </row>
    <row r="248" s="15" customFormat="1">
      <c r="A248" s="15"/>
      <c r="B248" s="253"/>
      <c r="C248" s="254"/>
      <c r="D248" s="233" t="s">
        <v>154</v>
      </c>
      <c r="E248" s="255" t="s">
        <v>1</v>
      </c>
      <c r="F248" s="256" t="s">
        <v>157</v>
      </c>
      <c r="G248" s="254"/>
      <c r="H248" s="257">
        <v>1.2</v>
      </c>
      <c r="I248" s="258"/>
      <c r="J248" s="254"/>
      <c r="K248" s="254"/>
      <c r="L248" s="259"/>
      <c r="M248" s="260"/>
      <c r="N248" s="261"/>
      <c r="O248" s="261"/>
      <c r="P248" s="261"/>
      <c r="Q248" s="261"/>
      <c r="R248" s="261"/>
      <c r="S248" s="261"/>
      <c r="T248" s="262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3" t="s">
        <v>154</v>
      </c>
      <c r="AU248" s="263" t="s">
        <v>83</v>
      </c>
      <c r="AV248" s="15" t="s">
        <v>153</v>
      </c>
      <c r="AW248" s="15" t="s">
        <v>30</v>
      </c>
      <c r="AX248" s="15" t="s">
        <v>81</v>
      </c>
      <c r="AY248" s="263" t="s">
        <v>146</v>
      </c>
    </row>
    <row r="249" s="2" customFormat="1" ht="33" customHeight="1">
      <c r="A249" s="38"/>
      <c r="B249" s="39"/>
      <c r="C249" s="218" t="s">
        <v>230</v>
      </c>
      <c r="D249" s="218" t="s">
        <v>149</v>
      </c>
      <c r="E249" s="219" t="s">
        <v>315</v>
      </c>
      <c r="F249" s="220" t="s">
        <v>316</v>
      </c>
      <c r="G249" s="221" t="s">
        <v>152</v>
      </c>
      <c r="H249" s="222">
        <v>0.6</v>
      </c>
      <c r="I249" s="223"/>
      <c r="J249" s="224">
        <f>ROUND(I249*H249,2)</f>
        <v>0</v>
      </c>
      <c r="K249" s="220" t="s">
        <v>161</v>
      </c>
      <c r="L249" s="44"/>
      <c r="M249" s="225" t="s">
        <v>1</v>
      </c>
      <c r="N249" s="226" t="s">
        <v>38</v>
      </c>
      <c r="O249" s="91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153</v>
      </c>
      <c r="AT249" s="229" t="s">
        <v>149</v>
      </c>
      <c r="AU249" s="229" t="s">
        <v>83</v>
      </c>
      <c r="AY249" s="17" t="s">
        <v>146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81</v>
      </c>
      <c r="BK249" s="230">
        <f>ROUND(I249*H249,2)</f>
        <v>0</v>
      </c>
      <c r="BL249" s="17" t="s">
        <v>153</v>
      </c>
      <c r="BM249" s="229" t="s">
        <v>313</v>
      </c>
    </row>
    <row r="250" s="13" customFormat="1">
      <c r="A250" s="13"/>
      <c r="B250" s="231"/>
      <c r="C250" s="232"/>
      <c r="D250" s="233" t="s">
        <v>154</v>
      </c>
      <c r="E250" s="234" t="s">
        <v>1</v>
      </c>
      <c r="F250" s="235" t="s">
        <v>318</v>
      </c>
      <c r="G250" s="232"/>
      <c r="H250" s="234" t="s">
        <v>1</v>
      </c>
      <c r="I250" s="236"/>
      <c r="J250" s="232"/>
      <c r="K250" s="232"/>
      <c r="L250" s="237"/>
      <c r="M250" s="238"/>
      <c r="N250" s="239"/>
      <c r="O250" s="239"/>
      <c r="P250" s="239"/>
      <c r="Q250" s="239"/>
      <c r="R250" s="239"/>
      <c r="S250" s="239"/>
      <c r="T250" s="24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1" t="s">
        <v>154</v>
      </c>
      <c r="AU250" s="241" t="s">
        <v>83</v>
      </c>
      <c r="AV250" s="13" t="s">
        <v>81</v>
      </c>
      <c r="AW250" s="13" t="s">
        <v>30</v>
      </c>
      <c r="AX250" s="13" t="s">
        <v>73</v>
      </c>
      <c r="AY250" s="241" t="s">
        <v>146</v>
      </c>
    </row>
    <row r="251" s="14" customFormat="1">
      <c r="A251" s="14"/>
      <c r="B251" s="242"/>
      <c r="C251" s="243"/>
      <c r="D251" s="233" t="s">
        <v>154</v>
      </c>
      <c r="E251" s="244" t="s">
        <v>1</v>
      </c>
      <c r="F251" s="245" t="s">
        <v>1007</v>
      </c>
      <c r="G251" s="243"/>
      <c r="H251" s="246">
        <v>0.6</v>
      </c>
      <c r="I251" s="247"/>
      <c r="J251" s="243"/>
      <c r="K251" s="243"/>
      <c r="L251" s="248"/>
      <c r="M251" s="249"/>
      <c r="N251" s="250"/>
      <c r="O251" s="250"/>
      <c r="P251" s="250"/>
      <c r="Q251" s="250"/>
      <c r="R251" s="250"/>
      <c r="S251" s="250"/>
      <c r="T251" s="251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2" t="s">
        <v>154</v>
      </c>
      <c r="AU251" s="252" t="s">
        <v>83</v>
      </c>
      <c r="AV251" s="14" t="s">
        <v>83</v>
      </c>
      <c r="AW251" s="14" t="s">
        <v>30</v>
      </c>
      <c r="AX251" s="14" t="s">
        <v>73</v>
      </c>
      <c r="AY251" s="252" t="s">
        <v>146</v>
      </c>
    </row>
    <row r="252" s="15" customFormat="1">
      <c r="A252" s="15"/>
      <c r="B252" s="253"/>
      <c r="C252" s="254"/>
      <c r="D252" s="233" t="s">
        <v>154</v>
      </c>
      <c r="E252" s="255" t="s">
        <v>1</v>
      </c>
      <c r="F252" s="256" t="s">
        <v>157</v>
      </c>
      <c r="G252" s="254"/>
      <c r="H252" s="257">
        <v>0.6</v>
      </c>
      <c r="I252" s="258"/>
      <c r="J252" s="254"/>
      <c r="K252" s="254"/>
      <c r="L252" s="259"/>
      <c r="M252" s="260"/>
      <c r="N252" s="261"/>
      <c r="O252" s="261"/>
      <c r="P252" s="261"/>
      <c r="Q252" s="261"/>
      <c r="R252" s="261"/>
      <c r="S252" s="261"/>
      <c r="T252" s="262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3" t="s">
        <v>154</v>
      </c>
      <c r="AU252" s="263" t="s">
        <v>83</v>
      </c>
      <c r="AV252" s="15" t="s">
        <v>153</v>
      </c>
      <c r="AW252" s="15" t="s">
        <v>30</v>
      </c>
      <c r="AX252" s="15" t="s">
        <v>81</v>
      </c>
      <c r="AY252" s="263" t="s">
        <v>146</v>
      </c>
    </row>
    <row r="253" s="12" customFormat="1" ht="22.8" customHeight="1">
      <c r="A253" s="12"/>
      <c r="B253" s="202"/>
      <c r="C253" s="203"/>
      <c r="D253" s="204" t="s">
        <v>72</v>
      </c>
      <c r="E253" s="216" t="s">
        <v>325</v>
      </c>
      <c r="F253" s="216" t="s">
        <v>326</v>
      </c>
      <c r="G253" s="203"/>
      <c r="H253" s="203"/>
      <c r="I253" s="206"/>
      <c r="J253" s="217">
        <f>BK253</f>
        <v>0</v>
      </c>
      <c r="K253" s="203"/>
      <c r="L253" s="208"/>
      <c r="M253" s="209"/>
      <c r="N253" s="210"/>
      <c r="O253" s="210"/>
      <c r="P253" s="211">
        <f>SUM(P254:P261)</f>
        <v>0</v>
      </c>
      <c r="Q253" s="210"/>
      <c r="R253" s="211">
        <f>SUM(R254:R261)</f>
        <v>0</v>
      </c>
      <c r="S253" s="210"/>
      <c r="T253" s="212">
        <f>SUM(T254:T261)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13" t="s">
        <v>81</v>
      </c>
      <c r="AT253" s="214" t="s">
        <v>72</v>
      </c>
      <c r="AU253" s="214" t="s">
        <v>81</v>
      </c>
      <c r="AY253" s="213" t="s">
        <v>146</v>
      </c>
      <c r="BK253" s="215">
        <f>SUM(BK254:BK261)</f>
        <v>0</v>
      </c>
    </row>
    <row r="254" s="2" customFormat="1" ht="24.15" customHeight="1">
      <c r="A254" s="38"/>
      <c r="B254" s="39"/>
      <c r="C254" s="218" t="s">
        <v>314</v>
      </c>
      <c r="D254" s="218" t="s">
        <v>149</v>
      </c>
      <c r="E254" s="219" t="s">
        <v>328</v>
      </c>
      <c r="F254" s="220" t="s">
        <v>329</v>
      </c>
      <c r="G254" s="221" t="s">
        <v>330</v>
      </c>
      <c r="H254" s="222">
        <v>1.4299999999999998</v>
      </c>
      <c r="I254" s="223"/>
      <c r="J254" s="224">
        <f>ROUND(I254*H254,2)</f>
        <v>0</v>
      </c>
      <c r="K254" s="220" t="s">
        <v>161</v>
      </c>
      <c r="L254" s="44"/>
      <c r="M254" s="225" t="s">
        <v>1</v>
      </c>
      <c r="N254" s="226" t="s">
        <v>38</v>
      </c>
      <c r="O254" s="91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153</v>
      </c>
      <c r="AT254" s="229" t="s">
        <v>149</v>
      </c>
      <c r="AU254" s="229" t="s">
        <v>83</v>
      </c>
      <c r="AY254" s="17" t="s">
        <v>146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81</v>
      </c>
      <c r="BK254" s="230">
        <f>ROUND(I254*H254,2)</f>
        <v>0</v>
      </c>
      <c r="BL254" s="17" t="s">
        <v>153</v>
      </c>
      <c r="BM254" s="229" t="s">
        <v>317</v>
      </c>
    </row>
    <row r="255" s="2" customFormat="1" ht="37.8" customHeight="1">
      <c r="A255" s="38"/>
      <c r="B255" s="39"/>
      <c r="C255" s="218" t="s">
        <v>240</v>
      </c>
      <c r="D255" s="218" t="s">
        <v>149</v>
      </c>
      <c r="E255" s="219" t="s">
        <v>332</v>
      </c>
      <c r="F255" s="220" t="s">
        <v>333</v>
      </c>
      <c r="G255" s="221" t="s">
        <v>330</v>
      </c>
      <c r="H255" s="222">
        <v>1.4299999999999998</v>
      </c>
      <c r="I255" s="223"/>
      <c r="J255" s="224">
        <f>ROUND(I255*H255,2)</f>
        <v>0</v>
      </c>
      <c r="K255" s="220" t="s">
        <v>161</v>
      </c>
      <c r="L255" s="44"/>
      <c r="M255" s="225" t="s">
        <v>1</v>
      </c>
      <c r="N255" s="226" t="s">
        <v>38</v>
      </c>
      <c r="O255" s="91"/>
      <c r="P255" s="227">
        <f>O255*H255</f>
        <v>0</v>
      </c>
      <c r="Q255" s="227">
        <v>0</v>
      </c>
      <c r="R255" s="227">
        <f>Q255*H255</f>
        <v>0</v>
      </c>
      <c r="S255" s="227">
        <v>0</v>
      </c>
      <c r="T255" s="228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9" t="s">
        <v>153</v>
      </c>
      <c r="AT255" s="229" t="s">
        <v>149</v>
      </c>
      <c r="AU255" s="229" t="s">
        <v>83</v>
      </c>
      <c r="AY255" s="17" t="s">
        <v>146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7" t="s">
        <v>81</v>
      </c>
      <c r="BK255" s="230">
        <f>ROUND(I255*H255,2)</f>
        <v>0</v>
      </c>
      <c r="BL255" s="17" t="s">
        <v>153</v>
      </c>
      <c r="BM255" s="229" t="s">
        <v>322</v>
      </c>
    </row>
    <row r="256" s="2" customFormat="1" ht="33" customHeight="1">
      <c r="A256" s="38"/>
      <c r="B256" s="39"/>
      <c r="C256" s="218" t="s">
        <v>327</v>
      </c>
      <c r="D256" s="218" t="s">
        <v>149</v>
      </c>
      <c r="E256" s="219" t="s">
        <v>336</v>
      </c>
      <c r="F256" s="220" t="s">
        <v>337</v>
      </c>
      <c r="G256" s="221" t="s">
        <v>330</v>
      </c>
      <c r="H256" s="222">
        <v>1.4299999999999998</v>
      </c>
      <c r="I256" s="223"/>
      <c r="J256" s="224">
        <f>ROUND(I256*H256,2)</f>
        <v>0</v>
      </c>
      <c r="K256" s="220" t="s">
        <v>161</v>
      </c>
      <c r="L256" s="44"/>
      <c r="M256" s="225" t="s">
        <v>1</v>
      </c>
      <c r="N256" s="226" t="s">
        <v>38</v>
      </c>
      <c r="O256" s="91"/>
      <c r="P256" s="227">
        <f>O256*H256</f>
        <v>0</v>
      </c>
      <c r="Q256" s="227">
        <v>0</v>
      </c>
      <c r="R256" s="227">
        <f>Q256*H256</f>
        <v>0</v>
      </c>
      <c r="S256" s="227">
        <v>0</v>
      </c>
      <c r="T256" s="228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9" t="s">
        <v>153</v>
      </c>
      <c r="AT256" s="229" t="s">
        <v>149</v>
      </c>
      <c r="AU256" s="229" t="s">
        <v>83</v>
      </c>
      <c r="AY256" s="17" t="s">
        <v>146</v>
      </c>
      <c r="BE256" s="230">
        <f>IF(N256="základní",J256,0)</f>
        <v>0</v>
      </c>
      <c r="BF256" s="230">
        <f>IF(N256="snížená",J256,0)</f>
        <v>0</v>
      </c>
      <c r="BG256" s="230">
        <f>IF(N256="zákl. přenesená",J256,0)</f>
        <v>0</v>
      </c>
      <c r="BH256" s="230">
        <f>IF(N256="sníž. přenesená",J256,0)</f>
        <v>0</v>
      </c>
      <c r="BI256" s="230">
        <f>IF(N256="nulová",J256,0)</f>
        <v>0</v>
      </c>
      <c r="BJ256" s="17" t="s">
        <v>81</v>
      </c>
      <c r="BK256" s="230">
        <f>ROUND(I256*H256,2)</f>
        <v>0</v>
      </c>
      <c r="BL256" s="17" t="s">
        <v>153</v>
      </c>
      <c r="BM256" s="229" t="s">
        <v>331</v>
      </c>
    </row>
    <row r="257" s="2" customFormat="1" ht="44.25" customHeight="1">
      <c r="A257" s="38"/>
      <c r="B257" s="39"/>
      <c r="C257" s="218" t="s">
        <v>246</v>
      </c>
      <c r="D257" s="218" t="s">
        <v>149</v>
      </c>
      <c r="E257" s="219" t="s">
        <v>339</v>
      </c>
      <c r="F257" s="220" t="s">
        <v>340</v>
      </c>
      <c r="G257" s="221" t="s">
        <v>330</v>
      </c>
      <c r="H257" s="222">
        <v>27.17</v>
      </c>
      <c r="I257" s="223"/>
      <c r="J257" s="224">
        <f>ROUND(I257*H257,2)</f>
        <v>0</v>
      </c>
      <c r="K257" s="220" t="s">
        <v>161</v>
      </c>
      <c r="L257" s="44"/>
      <c r="M257" s="225" t="s">
        <v>1</v>
      </c>
      <c r="N257" s="226" t="s">
        <v>38</v>
      </c>
      <c r="O257" s="91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153</v>
      </c>
      <c r="AT257" s="229" t="s">
        <v>149</v>
      </c>
      <c r="AU257" s="229" t="s">
        <v>83</v>
      </c>
      <c r="AY257" s="17" t="s">
        <v>146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81</v>
      </c>
      <c r="BK257" s="230">
        <f>ROUND(I257*H257,2)</f>
        <v>0</v>
      </c>
      <c r="BL257" s="17" t="s">
        <v>153</v>
      </c>
      <c r="BM257" s="229" t="s">
        <v>334</v>
      </c>
    </row>
    <row r="258" s="2" customFormat="1">
      <c r="A258" s="38"/>
      <c r="B258" s="39"/>
      <c r="C258" s="40"/>
      <c r="D258" s="233" t="s">
        <v>342</v>
      </c>
      <c r="E258" s="40"/>
      <c r="F258" s="264" t="s">
        <v>343</v>
      </c>
      <c r="G258" s="40"/>
      <c r="H258" s="40"/>
      <c r="I258" s="265"/>
      <c r="J258" s="40"/>
      <c r="K258" s="40"/>
      <c r="L258" s="44"/>
      <c r="M258" s="266"/>
      <c r="N258" s="267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342</v>
      </c>
      <c r="AU258" s="17" t="s">
        <v>83</v>
      </c>
    </row>
    <row r="259" s="14" customFormat="1">
      <c r="A259" s="14"/>
      <c r="B259" s="242"/>
      <c r="C259" s="243"/>
      <c r="D259" s="233" t="s">
        <v>154</v>
      </c>
      <c r="E259" s="244" t="s">
        <v>1</v>
      </c>
      <c r="F259" s="245" t="s">
        <v>1008</v>
      </c>
      <c r="G259" s="243"/>
      <c r="H259" s="246">
        <v>27.17</v>
      </c>
      <c r="I259" s="247"/>
      <c r="J259" s="243"/>
      <c r="K259" s="243"/>
      <c r="L259" s="248"/>
      <c r="M259" s="249"/>
      <c r="N259" s="250"/>
      <c r="O259" s="250"/>
      <c r="P259" s="250"/>
      <c r="Q259" s="250"/>
      <c r="R259" s="250"/>
      <c r="S259" s="250"/>
      <c r="T259" s="251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2" t="s">
        <v>154</v>
      </c>
      <c r="AU259" s="252" t="s">
        <v>83</v>
      </c>
      <c r="AV259" s="14" t="s">
        <v>83</v>
      </c>
      <c r="AW259" s="14" t="s">
        <v>30</v>
      </c>
      <c r="AX259" s="14" t="s">
        <v>73</v>
      </c>
      <c r="AY259" s="252" t="s">
        <v>146</v>
      </c>
    </row>
    <row r="260" s="15" customFormat="1">
      <c r="A260" s="15"/>
      <c r="B260" s="253"/>
      <c r="C260" s="254"/>
      <c r="D260" s="233" t="s">
        <v>154</v>
      </c>
      <c r="E260" s="255" t="s">
        <v>1</v>
      </c>
      <c r="F260" s="256" t="s">
        <v>157</v>
      </c>
      <c r="G260" s="254"/>
      <c r="H260" s="257">
        <v>27.17</v>
      </c>
      <c r="I260" s="258"/>
      <c r="J260" s="254"/>
      <c r="K260" s="254"/>
      <c r="L260" s="259"/>
      <c r="M260" s="260"/>
      <c r="N260" s="261"/>
      <c r="O260" s="261"/>
      <c r="P260" s="261"/>
      <c r="Q260" s="261"/>
      <c r="R260" s="261"/>
      <c r="S260" s="261"/>
      <c r="T260" s="26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3" t="s">
        <v>154</v>
      </c>
      <c r="AU260" s="263" t="s">
        <v>83</v>
      </c>
      <c r="AV260" s="15" t="s">
        <v>153</v>
      </c>
      <c r="AW260" s="15" t="s">
        <v>30</v>
      </c>
      <c r="AX260" s="15" t="s">
        <v>81</v>
      </c>
      <c r="AY260" s="263" t="s">
        <v>146</v>
      </c>
    </row>
    <row r="261" s="2" customFormat="1" ht="44.25" customHeight="1">
      <c r="A261" s="38"/>
      <c r="B261" s="39"/>
      <c r="C261" s="218" t="s">
        <v>335</v>
      </c>
      <c r="D261" s="218" t="s">
        <v>149</v>
      </c>
      <c r="E261" s="219" t="s">
        <v>346</v>
      </c>
      <c r="F261" s="220" t="s">
        <v>347</v>
      </c>
      <c r="G261" s="221" t="s">
        <v>330</v>
      </c>
      <c r="H261" s="222">
        <v>1.4299999999999998</v>
      </c>
      <c r="I261" s="223"/>
      <c r="J261" s="224">
        <f>ROUND(I261*H261,2)</f>
        <v>0</v>
      </c>
      <c r="K261" s="220" t="s">
        <v>161</v>
      </c>
      <c r="L261" s="44"/>
      <c r="M261" s="225" t="s">
        <v>1</v>
      </c>
      <c r="N261" s="226" t="s">
        <v>38</v>
      </c>
      <c r="O261" s="91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9" t="s">
        <v>153</v>
      </c>
      <c r="AT261" s="229" t="s">
        <v>149</v>
      </c>
      <c r="AU261" s="229" t="s">
        <v>83</v>
      </c>
      <c r="AY261" s="17" t="s">
        <v>146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7" t="s">
        <v>81</v>
      </c>
      <c r="BK261" s="230">
        <f>ROUND(I261*H261,2)</f>
        <v>0</v>
      </c>
      <c r="BL261" s="17" t="s">
        <v>153</v>
      </c>
      <c r="BM261" s="229" t="s">
        <v>338</v>
      </c>
    </row>
    <row r="262" s="12" customFormat="1" ht="22.8" customHeight="1">
      <c r="A262" s="12"/>
      <c r="B262" s="202"/>
      <c r="C262" s="203"/>
      <c r="D262" s="204" t="s">
        <v>72</v>
      </c>
      <c r="E262" s="216" t="s">
        <v>349</v>
      </c>
      <c r="F262" s="216" t="s">
        <v>350</v>
      </c>
      <c r="G262" s="203"/>
      <c r="H262" s="203"/>
      <c r="I262" s="206"/>
      <c r="J262" s="217">
        <f>BK262</f>
        <v>0</v>
      </c>
      <c r="K262" s="203"/>
      <c r="L262" s="208"/>
      <c r="M262" s="209"/>
      <c r="N262" s="210"/>
      <c r="O262" s="210"/>
      <c r="P262" s="211">
        <f>P263</f>
        <v>0</v>
      </c>
      <c r="Q262" s="210"/>
      <c r="R262" s="211">
        <f>R263</f>
        <v>0</v>
      </c>
      <c r="S262" s="210"/>
      <c r="T262" s="212">
        <f>T263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13" t="s">
        <v>81</v>
      </c>
      <c r="AT262" s="214" t="s">
        <v>72</v>
      </c>
      <c r="AU262" s="214" t="s">
        <v>81</v>
      </c>
      <c r="AY262" s="213" t="s">
        <v>146</v>
      </c>
      <c r="BK262" s="215">
        <f>BK263</f>
        <v>0</v>
      </c>
    </row>
    <row r="263" s="2" customFormat="1" ht="55.5" customHeight="1">
      <c r="A263" s="38"/>
      <c r="B263" s="39"/>
      <c r="C263" s="218" t="s">
        <v>251</v>
      </c>
      <c r="D263" s="218" t="s">
        <v>149</v>
      </c>
      <c r="E263" s="219" t="s">
        <v>351</v>
      </c>
      <c r="F263" s="220" t="s">
        <v>352</v>
      </c>
      <c r="G263" s="221" t="s">
        <v>330</v>
      </c>
      <c r="H263" s="222">
        <v>0.98</v>
      </c>
      <c r="I263" s="223"/>
      <c r="J263" s="224">
        <f>ROUND(I263*H263,2)</f>
        <v>0</v>
      </c>
      <c r="K263" s="220" t="s">
        <v>161</v>
      </c>
      <c r="L263" s="44"/>
      <c r="M263" s="225" t="s">
        <v>1</v>
      </c>
      <c r="N263" s="226" t="s">
        <v>38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153</v>
      </c>
      <c r="AT263" s="229" t="s">
        <v>149</v>
      </c>
      <c r="AU263" s="229" t="s">
        <v>83</v>
      </c>
      <c r="AY263" s="17" t="s">
        <v>146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7" t="s">
        <v>81</v>
      </c>
      <c r="BK263" s="230">
        <f>ROUND(I263*H263,2)</f>
        <v>0</v>
      </c>
      <c r="BL263" s="17" t="s">
        <v>153</v>
      </c>
      <c r="BM263" s="229" t="s">
        <v>341</v>
      </c>
    </row>
    <row r="264" s="12" customFormat="1" ht="25.92" customHeight="1">
      <c r="A264" s="12"/>
      <c r="B264" s="202"/>
      <c r="C264" s="203"/>
      <c r="D264" s="204" t="s">
        <v>72</v>
      </c>
      <c r="E264" s="205" t="s">
        <v>354</v>
      </c>
      <c r="F264" s="205" t="s">
        <v>355</v>
      </c>
      <c r="G264" s="203"/>
      <c r="H264" s="203"/>
      <c r="I264" s="206"/>
      <c r="J264" s="207">
        <f>BK264</f>
        <v>0</v>
      </c>
      <c r="K264" s="203"/>
      <c r="L264" s="208"/>
      <c r="M264" s="209"/>
      <c r="N264" s="210"/>
      <c r="O264" s="210"/>
      <c r="P264" s="211">
        <f>P265+P275+P284+P305+P313+P319+P365+P391+P394</f>
        <v>0</v>
      </c>
      <c r="Q264" s="210"/>
      <c r="R264" s="211">
        <f>R265+R275+R284+R305+R313+R319+R365+R391+R394</f>
        <v>0.008388</v>
      </c>
      <c r="S264" s="210"/>
      <c r="T264" s="212">
        <f>T265+T275+T284+T305+T313+T319+T365+T391+T394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13" t="s">
        <v>83</v>
      </c>
      <c r="AT264" s="214" t="s">
        <v>72</v>
      </c>
      <c r="AU264" s="214" t="s">
        <v>73</v>
      </c>
      <c r="AY264" s="213" t="s">
        <v>146</v>
      </c>
      <c r="BK264" s="215">
        <f>BK265+BK275+BK284+BK305+BK313+BK319+BK365+BK391+BK394</f>
        <v>0</v>
      </c>
    </row>
    <row r="265" s="12" customFormat="1" ht="22.8" customHeight="1">
      <c r="A265" s="12"/>
      <c r="B265" s="202"/>
      <c r="C265" s="203"/>
      <c r="D265" s="204" t="s">
        <v>72</v>
      </c>
      <c r="E265" s="216" t="s">
        <v>356</v>
      </c>
      <c r="F265" s="216" t="s">
        <v>357</v>
      </c>
      <c r="G265" s="203"/>
      <c r="H265" s="203"/>
      <c r="I265" s="206"/>
      <c r="J265" s="217">
        <f>BK265</f>
        <v>0</v>
      </c>
      <c r="K265" s="203"/>
      <c r="L265" s="208"/>
      <c r="M265" s="209"/>
      <c r="N265" s="210"/>
      <c r="O265" s="210"/>
      <c r="P265" s="211">
        <f>SUM(P266:P274)</f>
        <v>0</v>
      </c>
      <c r="Q265" s="210"/>
      <c r="R265" s="211">
        <f>SUM(R266:R274)</f>
        <v>0</v>
      </c>
      <c r="S265" s="210"/>
      <c r="T265" s="212">
        <f>SUM(T266:T274)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3" t="s">
        <v>83</v>
      </c>
      <c r="AT265" s="214" t="s">
        <v>72</v>
      </c>
      <c r="AU265" s="214" t="s">
        <v>81</v>
      </c>
      <c r="AY265" s="213" t="s">
        <v>146</v>
      </c>
      <c r="BK265" s="215">
        <f>SUM(BK266:BK274)</f>
        <v>0</v>
      </c>
    </row>
    <row r="266" s="2" customFormat="1" ht="33" customHeight="1">
      <c r="A266" s="38"/>
      <c r="B266" s="39"/>
      <c r="C266" s="218" t="s">
        <v>345</v>
      </c>
      <c r="D266" s="218" t="s">
        <v>149</v>
      </c>
      <c r="E266" s="219" t="s">
        <v>359</v>
      </c>
      <c r="F266" s="220" t="s">
        <v>1009</v>
      </c>
      <c r="G266" s="221" t="s">
        <v>152</v>
      </c>
      <c r="H266" s="222">
        <v>1.85</v>
      </c>
      <c r="I266" s="223"/>
      <c r="J266" s="224">
        <f>ROUND(I266*H266,2)</f>
        <v>0</v>
      </c>
      <c r="K266" s="220" t="s">
        <v>1</v>
      </c>
      <c r="L266" s="44"/>
      <c r="M266" s="225" t="s">
        <v>1</v>
      </c>
      <c r="N266" s="226" t="s">
        <v>38</v>
      </c>
      <c r="O266" s="91"/>
      <c r="P266" s="227">
        <f>O266*H266</f>
        <v>0</v>
      </c>
      <c r="Q266" s="227">
        <v>0</v>
      </c>
      <c r="R266" s="227">
        <f>Q266*H266</f>
        <v>0</v>
      </c>
      <c r="S266" s="227">
        <v>0</v>
      </c>
      <c r="T266" s="228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9" t="s">
        <v>192</v>
      </c>
      <c r="AT266" s="229" t="s">
        <v>149</v>
      </c>
      <c r="AU266" s="229" t="s">
        <v>83</v>
      </c>
      <c r="AY266" s="17" t="s">
        <v>146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7" t="s">
        <v>81</v>
      </c>
      <c r="BK266" s="230">
        <f>ROUND(I266*H266,2)</f>
        <v>0</v>
      </c>
      <c r="BL266" s="17" t="s">
        <v>192</v>
      </c>
      <c r="BM266" s="229" t="s">
        <v>348</v>
      </c>
    </row>
    <row r="267" s="14" customFormat="1">
      <c r="A267" s="14"/>
      <c r="B267" s="242"/>
      <c r="C267" s="243"/>
      <c r="D267" s="233" t="s">
        <v>154</v>
      </c>
      <c r="E267" s="244" t="s">
        <v>1</v>
      </c>
      <c r="F267" s="245" t="s">
        <v>1010</v>
      </c>
      <c r="G267" s="243"/>
      <c r="H267" s="246">
        <v>1.85</v>
      </c>
      <c r="I267" s="247"/>
      <c r="J267" s="243"/>
      <c r="K267" s="243"/>
      <c r="L267" s="248"/>
      <c r="M267" s="249"/>
      <c r="N267" s="250"/>
      <c r="O267" s="250"/>
      <c r="P267" s="250"/>
      <c r="Q267" s="250"/>
      <c r="R267" s="250"/>
      <c r="S267" s="250"/>
      <c r="T267" s="251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2" t="s">
        <v>154</v>
      </c>
      <c r="AU267" s="252" t="s">
        <v>83</v>
      </c>
      <c r="AV267" s="14" t="s">
        <v>83</v>
      </c>
      <c r="AW267" s="14" t="s">
        <v>30</v>
      </c>
      <c r="AX267" s="14" t="s">
        <v>73</v>
      </c>
      <c r="AY267" s="252" t="s">
        <v>146</v>
      </c>
    </row>
    <row r="268" s="15" customFormat="1">
      <c r="A268" s="15"/>
      <c r="B268" s="253"/>
      <c r="C268" s="254"/>
      <c r="D268" s="233" t="s">
        <v>154</v>
      </c>
      <c r="E268" s="255" t="s">
        <v>1</v>
      </c>
      <c r="F268" s="256" t="s">
        <v>157</v>
      </c>
      <c r="G268" s="254"/>
      <c r="H268" s="257">
        <v>1.85</v>
      </c>
      <c r="I268" s="258"/>
      <c r="J268" s="254"/>
      <c r="K268" s="254"/>
      <c r="L268" s="259"/>
      <c r="M268" s="260"/>
      <c r="N268" s="261"/>
      <c r="O268" s="261"/>
      <c r="P268" s="261"/>
      <c r="Q268" s="261"/>
      <c r="R268" s="261"/>
      <c r="S268" s="261"/>
      <c r="T268" s="262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3" t="s">
        <v>154</v>
      </c>
      <c r="AU268" s="263" t="s">
        <v>83</v>
      </c>
      <c r="AV268" s="15" t="s">
        <v>153</v>
      </c>
      <c r="AW268" s="15" t="s">
        <v>30</v>
      </c>
      <c r="AX268" s="15" t="s">
        <v>81</v>
      </c>
      <c r="AY268" s="263" t="s">
        <v>146</v>
      </c>
    </row>
    <row r="269" s="2" customFormat="1" ht="24.15" customHeight="1">
      <c r="A269" s="38"/>
      <c r="B269" s="39"/>
      <c r="C269" s="218" t="s">
        <v>263</v>
      </c>
      <c r="D269" s="218" t="s">
        <v>149</v>
      </c>
      <c r="E269" s="219" t="s">
        <v>363</v>
      </c>
      <c r="F269" s="220" t="s">
        <v>364</v>
      </c>
      <c r="G269" s="221" t="s">
        <v>152</v>
      </c>
      <c r="H269" s="222">
        <v>1.85</v>
      </c>
      <c r="I269" s="223"/>
      <c r="J269" s="224">
        <f>ROUND(I269*H269,2)</f>
        <v>0</v>
      </c>
      <c r="K269" s="220" t="s">
        <v>161</v>
      </c>
      <c r="L269" s="44"/>
      <c r="M269" s="225" t="s">
        <v>1</v>
      </c>
      <c r="N269" s="226" t="s">
        <v>38</v>
      </c>
      <c r="O269" s="91"/>
      <c r="P269" s="227">
        <f>O269*H269</f>
        <v>0</v>
      </c>
      <c r="Q269" s="227">
        <v>0</v>
      </c>
      <c r="R269" s="227">
        <f>Q269*H269</f>
        <v>0</v>
      </c>
      <c r="S269" s="227">
        <v>0</v>
      </c>
      <c r="T269" s="228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9" t="s">
        <v>192</v>
      </c>
      <c r="AT269" s="229" t="s">
        <v>149</v>
      </c>
      <c r="AU269" s="229" t="s">
        <v>83</v>
      </c>
      <c r="AY269" s="17" t="s">
        <v>146</v>
      </c>
      <c r="BE269" s="230">
        <f>IF(N269="základní",J269,0)</f>
        <v>0</v>
      </c>
      <c r="BF269" s="230">
        <f>IF(N269="snížená",J269,0)</f>
        <v>0</v>
      </c>
      <c r="BG269" s="230">
        <f>IF(N269="zákl. přenesená",J269,0)</f>
        <v>0</v>
      </c>
      <c r="BH269" s="230">
        <f>IF(N269="sníž. přenesená",J269,0)</f>
        <v>0</v>
      </c>
      <c r="BI269" s="230">
        <f>IF(N269="nulová",J269,0)</f>
        <v>0</v>
      </c>
      <c r="BJ269" s="17" t="s">
        <v>81</v>
      </c>
      <c r="BK269" s="230">
        <f>ROUND(I269*H269,2)</f>
        <v>0</v>
      </c>
      <c r="BL269" s="17" t="s">
        <v>192</v>
      </c>
      <c r="BM269" s="229" t="s">
        <v>353</v>
      </c>
    </row>
    <row r="270" s="14" customFormat="1">
      <c r="A270" s="14"/>
      <c r="B270" s="242"/>
      <c r="C270" s="243"/>
      <c r="D270" s="233" t="s">
        <v>154</v>
      </c>
      <c r="E270" s="244" t="s">
        <v>1</v>
      </c>
      <c r="F270" s="245" t="s">
        <v>1010</v>
      </c>
      <c r="G270" s="243"/>
      <c r="H270" s="246">
        <v>1.85</v>
      </c>
      <c r="I270" s="247"/>
      <c r="J270" s="243"/>
      <c r="K270" s="243"/>
      <c r="L270" s="248"/>
      <c r="M270" s="249"/>
      <c r="N270" s="250"/>
      <c r="O270" s="250"/>
      <c r="P270" s="250"/>
      <c r="Q270" s="250"/>
      <c r="R270" s="250"/>
      <c r="S270" s="250"/>
      <c r="T270" s="25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2" t="s">
        <v>154</v>
      </c>
      <c r="AU270" s="252" t="s">
        <v>83</v>
      </c>
      <c r="AV270" s="14" t="s">
        <v>83</v>
      </c>
      <c r="AW270" s="14" t="s">
        <v>30</v>
      </c>
      <c r="AX270" s="14" t="s">
        <v>73</v>
      </c>
      <c r="AY270" s="252" t="s">
        <v>146</v>
      </c>
    </row>
    <row r="271" s="15" customFormat="1">
      <c r="A271" s="15"/>
      <c r="B271" s="253"/>
      <c r="C271" s="254"/>
      <c r="D271" s="233" t="s">
        <v>154</v>
      </c>
      <c r="E271" s="255" t="s">
        <v>1</v>
      </c>
      <c r="F271" s="256" t="s">
        <v>157</v>
      </c>
      <c r="G271" s="254"/>
      <c r="H271" s="257">
        <v>1.85</v>
      </c>
      <c r="I271" s="258"/>
      <c r="J271" s="254"/>
      <c r="K271" s="254"/>
      <c r="L271" s="259"/>
      <c r="M271" s="260"/>
      <c r="N271" s="261"/>
      <c r="O271" s="261"/>
      <c r="P271" s="261"/>
      <c r="Q271" s="261"/>
      <c r="R271" s="261"/>
      <c r="S271" s="261"/>
      <c r="T271" s="26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3" t="s">
        <v>154</v>
      </c>
      <c r="AU271" s="263" t="s">
        <v>83</v>
      </c>
      <c r="AV271" s="15" t="s">
        <v>153</v>
      </c>
      <c r="AW271" s="15" t="s">
        <v>30</v>
      </c>
      <c r="AX271" s="15" t="s">
        <v>81</v>
      </c>
      <c r="AY271" s="263" t="s">
        <v>146</v>
      </c>
    </row>
    <row r="272" s="2" customFormat="1" ht="16.5" customHeight="1">
      <c r="A272" s="38"/>
      <c r="B272" s="39"/>
      <c r="C272" s="218" t="s">
        <v>358</v>
      </c>
      <c r="D272" s="218" t="s">
        <v>149</v>
      </c>
      <c r="E272" s="219" t="s">
        <v>367</v>
      </c>
      <c r="F272" s="220" t="s">
        <v>368</v>
      </c>
      <c r="G272" s="221" t="s">
        <v>369</v>
      </c>
      <c r="H272" s="222">
        <v>1</v>
      </c>
      <c r="I272" s="223"/>
      <c r="J272" s="224">
        <f>ROUND(I272*H272,2)</f>
        <v>0</v>
      </c>
      <c r="K272" s="220" t="s">
        <v>1</v>
      </c>
      <c r="L272" s="44"/>
      <c r="M272" s="225" t="s">
        <v>1</v>
      </c>
      <c r="N272" s="226" t="s">
        <v>38</v>
      </c>
      <c r="O272" s="91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192</v>
      </c>
      <c r="AT272" s="229" t="s">
        <v>149</v>
      </c>
      <c r="AU272" s="229" t="s">
        <v>83</v>
      </c>
      <c r="AY272" s="17" t="s">
        <v>146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81</v>
      </c>
      <c r="BK272" s="230">
        <f>ROUND(I272*H272,2)</f>
        <v>0</v>
      </c>
      <c r="BL272" s="17" t="s">
        <v>192</v>
      </c>
      <c r="BM272" s="229" t="s">
        <v>361</v>
      </c>
    </row>
    <row r="273" s="2" customFormat="1" ht="55.5" customHeight="1">
      <c r="A273" s="38"/>
      <c r="B273" s="39"/>
      <c r="C273" s="218" t="s">
        <v>268</v>
      </c>
      <c r="D273" s="218" t="s">
        <v>149</v>
      </c>
      <c r="E273" s="219" t="s">
        <v>371</v>
      </c>
      <c r="F273" s="220" t="s">
        <v>372</v>
      </c>
      <c r="G273" s="221" t="s">
        <v>373</v>
      </c>
      <c r="H273" s="268"/>
      <c r="I273" s="223"/>
      <c r="J273" s="224">
        <f>ROUND(I273*H273,2)</f>
        <v>0</v>
      </c>
      <c r="K273" s="220" t="s">
        <v>161</v>
      </c>
      <c r="L273" s="44"/>
      <c r="M273" s="225" t="s">
        <v>1</v>
      </c>
      <c r="N273" s="226" t="s">
        <v>38</v>
      </c>
      <c r="O273" s="91"/>
      <c r="P273" s="227">
        <f>O273*H273</f>
        <v>0</v>
      </c>
      <c r="Q273" s="227">
        <v>0</v>
      </c>
      <c r="R273" s="227">
        <f>Q273*H273</f>
        <v>0</v>
      </c>
      <c r="S273" s="227">
        <v>0</v>
      </c>
      <c r="T273" s="228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9" t="s">
        <v>192</v>
      </c>
      <c r="AT273" s="229" t="s">
        <v>149</v>
      </c>
      <c r="AU273" s="229" t="s">
        <v>83</v>
      </c>
      <c r="AY273" s="17" t="s">
        <v>146</v>
      </c>
      <c r="BE273" s="230">
        <f>IF(N273="základní",J273,0)</f>
        <v>0</v>
      </c>
      <c r="BF273" s="230">
        <f>IF(N273="snížená",J273,0)</f>
        <v>0</v>
      </c>
      <c r="BG273" s="230">
        <f>IF(N273="zákl. přenesená",J273,0)</f>
        <v>0</v>
      </c>
      <c r="BH273" s="230">
        <f>IF(N273="sníž. přenesená",J273,0)</f>
        <v>0</v>
      </c>
      <c r="BI273" s="230">
        <f>IF(N273="nulová",J273,0)</f>
        <v>0</v>
      </c>
      <c r="BJ273" s="17" t="s">
        <v>81</v>
      </c>
      <c r="BK273" s="230">
        <f>ROUND(I273*H273,2)</f>
        <v>0</v>
      </c>
      <c r="BL273" s="17" t="s">
        <v>192</v>
      </c>
      <c r="BM273" s="229" t="s">
        <v>365</v>
      </c>
    </row>
    <row r="274" s="2" customFormat="1" ht="24.15" customHeight="1">
      <c r="A274" s="38"/>
      <c r="B274" s="39"/>
      <c r="C274" s="218" t="s">
        <v>366</v>
      </c>
      <c r="D274" s="218" t="s">
        <v>149</v>
      </c>
      <c r="E274" s="219" t="s">
        <v>376</v>
      </c>
      <c r="F274" s="220" t="s">
        <v>377</v>
      </c>
      <c r="G274" s="221" t="s">
        <v>160</v>
      </c>
      <c r="H274" s="222">
        <v>1</v>
      </c>
      <c r="I274" s="223"/>
      <c r="J274" s="224">
        <f>ROUND(I274*H274,2)</f>
        <v>0</v>
      </c>
      <c r="K274" s="220" t="s">
        <v>1</v>
      </c>
      <c r="L274" s="44"/>
      <c r="M274" s="225" t="s">
        <v>1</v>
      </c>
      <c r="N274" s="226" t="s">
        <v>38</v>
      </c>
      <c r="O274" s="91"/>
      <c r="P274" s="227">
        <f>O274*H274</f>
        <v>0</v>
      </c>
      <c r="Q274" s="227">
        <v>0</v>
      </c>
      <c r="R274" s="227">
        <f>Q274*H274</f>
        <v>0</v>
      </c>
      <c r="S274" s="227">
        <v>0</v>
      </c>
      <c r="T274" s="228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9" t="s">
        <v>192</v>
      </c>
      <c r="AT274" s="229" t="s">
        <v>149</v>
      </c>
      <c r="AU274" s="229" t="s">
        <v>83</v>
      </c>
      <c r="AY274" s="17" t="s">
        <v>146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7" t="s">
        <v>81</v>
      </c>
      <c r="BK274" s="230">
        <f>ROUND(I274*H274,2)</f>
        <v>0</v>
      </c>
      <c r="BL274" s="17" t="s">
        <v>192</v>
      </c>
      <c r="BM274" s="229" t="s">
        <v>1011</v>
      </c>
    </row>
    <row r="275" s="12" customFormat="1" ht="22.8" customHeight="1">
      <c r="A275" s="12"/>
      <c r="B275" s="202"/>
      <c r="C275" s="203"/>
      <c r="D275" s="204" t="s">
        <v>72</v>
      </c>
      <c r="E275" s="216" t="s">
        <v>379</v>
      </c>
      <c r="F275" s="216" t="s">
        <v>380</v>
      </c>
      <c r="G275" s="203"/>
      <c r="H275" s="203"/>
      <c r="I275" s="206"/>
      <c r="J275" s="217">
        <f>BK275</f>
        <v>0</v>
      </c>
      <c r="K275" s="203"/>
      <c r="L275" s="208"/>
      <c r="M275" s="209"/>
      <c r="N275" s="210"/>
      <c r="O275" s="210"/>
      <c r="P275" s="211">
        <f>SUM(P276:P283)</f>
        <v>0</v>
      </c>
      <c r="Q275" s="210"/>
      <c r="R275" s="211">
        <f>SUM(R276:R283)</f>
        <v>0</v>
      </c>
      <c r="S275" s="210"/>
      <c r="T275" s="212">
        <f>SUM(T276:T283)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13" t="s">
        <v>83</v>
      </c>
      <c r="AT275" s="214" t="s">
        <v>72</v>
      </c>
      <c r="AU275" s="214" t="s">
        <v>81</v>
      </c>
      <c r="AY275" s="213" t="s">
        <v>146</v>
      </c>
      <c r="BK275" s="215">
        <f>SUM(BK276:BK283)</f>
        <v>0</v>
      </c>
    </row>
    <row r="276" s="2" customFormat="1" ht="33" customHeight="1">
      <c r="A276" s="38"/>
      <c r="B276" s="39"/>
      <c r="C276" s="218" t="s">
        <v>271</v>
      </c>
      <c r="D276" s="218" t="s">
        <v>149</v>
      </c>
      <c r="E276" s="219" t="s">
        <v>1012</v>
      </c>
      <c r="F276" s="220" t="s">
        <v>1013</v>
      </c>
      <c r="G276" s="221" t="s">
        <v>152</v>
      </c>
      <c r="H276" s="222">
        <v>3</v>
      </c>
      <c r="I276" s="223"/>
      <c r="J276" s="224">
        <f>ROUND(I276*H276,2)</f>
        <v>0</v>
      </c>
      <c r="K276" s="220" t="s">
        <v>1</v>
      </c>
      <c r="L276" s="44"/>
      <c r="M276" s="225" t="s">
        <v>1</v>
      </c>
      <c r="N276" s="226" t="s">
        <v>38</v>
      </c>
      <c r="O276" s="91"/>
      <c r="P276" s="227">
        <f>O276*H276</f>
        <v>0</v>
      </c>
      <c r="Q276" s="227">
        <v>0</v>
      </c>
      <c r="R276" s="227">
        <f>Q276*H276</f>
        <v>0</v>
      </c>
      <c r="S276" s="227">
        <v>0</v>
      </c>
      <c r="T276" s="228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9" t="s">
        <v>192</v>
      </c>
      <c r="AT276" s="229" t="s">
        <v>149</v>
      </c>
      <c r="AU276" s="229" t="s">
        <v>83</v>
      </c>
      <c r="AY276" s="17" t="s">
        <v>146</v>
      </c>
      <c r="BE276" s="230">
        <f>IF(N276="základní",J276,0)</f>
        <v>0</v>
      </c>
      <c r="BF276" s="230">
        <f>IF(N276="snížená",J276,0)</f>
        <v>0</v>
      </c>
      <c r="BG276" s="230">
        <f>IF(N276="zákl. přenesená",J276,0)</f>
        <v>0</v>
      </c>
      <c r="BH276" s="230">
        <f>IF(N276="sníž. přenesená",J276,0)</f>
        <v>0</v>
      </c>
      <c r="BI276" s="230">
        <f>IF(N276="nulová",J276,0)</f>
        <v>0</v>
      </c>
      <c r="BJ276" s="17" t="s">
        <v>81</v>
      </c>
      <c r="BK276" s="230">
        <f>ROUND(I276*H276,2)</f>
        <v>0</v>
      </c>
      <c r="BL276" s="17" t="s">
        <v>192</v>
      </c>
      <c r="BM276" s="229" t="s">
        <v>370</v>
      </c>
    </row>
    <row r="277" s="2" customFormat="1" ht="55.5" customHeight="1">
      <c r="A277" s="38"/>
      <c r="B277" s="39"/>
      <c r="C277" s="218" t="s">
        <v>375</v>
      </c>
      <c r="D277" s="218" t="s">
        <v>149</v>
      </c>
      <c r="E277" s="219" t="s">
        <v>388</v>
      </c>
      <c r="F277" s="220" t="s">
        <v>389</v>
      </c>
      <c r="G277" s="221" t="s">
        <v>152</v>
      </c>
      <c r="H277" s="222">
        <v>3</v>
      </c>
      <c r="I277" s="223"/>
      <c r="J277" s="224">
        <f>ROUND(I277*H277,2)</f>
        <v>0</v>
      </c>
      <c r="K277" s="220" t="s">
        <v>161</v>
      </c>
      <c r="L277" s="44"/>
      <c r="M277" s="225" t="s">
        <v>1</v>
      </c>
      <c r="N277" s="226" t="s">
        <v>38</v>
      </c>
      <c r="O277" s="91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192</v>
      </c>
      <c r="AT277" s="229" t="s">
        <v>149</v>
      </c>
      <c r="AU277" s="229" t="s">
        <v>83</v>
      </c>
      <c r="AY277" s="17" t="s">
        <v>146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81</v>
      </c>
      <c r="BK277" s="230">
        <f>ROUND(I277*H277,2)</f>
        <v>0</v>
      </c>
      <c r="BL277" s="17" t="s">
        <v>192</v>
      </c>
      <c r="BM277" s="229" t="s">
        <v>374</v>
      </c>
    </row>
    <row r="278" s="14" customFormat="1">
      <c r="A278" s="14"/>
      <c r="B278" s="242"/>
      <c r="C278" s="243"/>
      <c r="D278" s="233" t="s">
        <v>154</v>
      </c>
      <c r="E278" s="244" t="s">
        <v>1</v>
      </c>
      <c r="F278" s="245" t="s">
        <v>1014</v>
      </c>
      <c r="G278" s="243"/>
      <c r="H278" s="246">
        <v>3</v>
      </c>
      <c r="I278" s="247"/>
      <c r="J278" s="243"/>
      <c r="K278" s="243"/>
      <c r="L278" s="248"/>
      <c r="M278" s="249"/>
      <c r="N278" s="250"/>
      <c r="O278" s="250"/>
      <c r="P278" s="250"/>
      <c r="Q278" s="250"/>
      <c r="R278" s="250"/>
      <c r="S278" s="250"/>
      <c r="T278" s="251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2" t="s">
        <v>154</v>
      </c>
      <c r="AU278" s="252" t="s">
        <v>83</v>
      </c>
      <c r="AV278" s="14" t="s">
        <v>83</v>
      </c>
      <c r="AW278" s="14" t="s">
        <v>30</v>
      </c>
      <c r="AX278" s="14" t="s">
        <v>73</v>
      </c>
      <c r="AY278" s="252" t="s">
        <v>146</v>
      </c>
    </row>
    <row r="279" s="15" customFormat="1">
      <c r="A279" s="15"/>
      <c r="B279" s="253"/>
      <c r="C279" s="254"/>
      <c r="D279" s="233" t="s">
        <v>154</v>
      </c>
      <c r="E279" s="255" t="s">
        <v>1</v>
      </c>
      <c r="F279" s="256" t="s">
        <v>157</v>
      </c>
      <c r="G279" s="254"/>
      <c r="H279" s="257">
        <v>3</v>
      </c>
      <c r="I279" s="258"/>
      <c r="J279" s="254"/>
      <c r="K279" s="254"/>
      <c r="L279" s="259"/>
      <c r="M279" s="260"/>
      <c r="N279" s="261"/>
      <c r="O279" s="261"/>
      <c r="P279" s="261"/>
      <c r="Q279" s="261"/>
      <c r="R279" s="261"/>
      <c r="S279" s="261"/>
      <c r="T279" s="262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3" t="s">
        <v>154</v>
      </c>
      <c r="AU279" s="263" t="s">
        <v>83</v>
      </c>
      <c r="AV279" s="15" t="s">
        <v>153</v>
      </c>
      <c r="AW279" s="15" t="s">
        <v>30</v>
      </c>
      <c r="AX279" s="15" t="s">
        <v>81</v>
      </c>
      <c r="AY279" s="263" t="s">
        <v>146</v>
      </c>
    </row>
    <row r="280" s="2" customFormat="1" ht="33" customHeight="1">
      <c r="A280" s="38"/>
      <c r="B280" s="39"/>
      <c r="C280" s="218" t="s">
        <v>282</v>
      </c>
      <c r="D280" s="218" t="s">
        <v>149</v>
      </c>
      <c r="E280" s="219" t="s">
        <v>393</v>
      </c>
      <c r="F280" s="220" t="s">
        <v>394</v>
      </c>
      <c r="G280" s="221" t="s">
        <v>152</v>
      </c>
      <c r="H280" s="222">
        <v>3</v>
      </c>
      <c r="I280" s="223"/>
      <c r="J280" s="224">
        <f>ROUND(I280*H280,2)</f>
        <v>0</v>
      </c>
      <c r="K280" s="220" t="s">
        <v>161</v>
      </c>
      <c r="L280" s="44"/>
      <c r="M280" s="225" t="s">
        <v>1</v>
      </c>
      <c r="N280" s="226" t="s">
        <v>38</v>
      </c>
      <c r="O280" s="91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9" t="s">
        <v>192</v>
      </c>
      <c r="AT280" s="229" t="s">
        <v>149</v>
      </c>
      <c r="AU280" s="229" t="s">
        <v>83</v>
      </c>
      <c r="AY280" s="17" t="s">
        <v>146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7" t="s">
        <v>81</v>
      </c>
      <c r="BK280" s="230">
        <f>ROUND(I280*H280,2)</f>
        <v>0</v>
      </c>
      <c r="BL280" s="17" t="s">
        <v>192</v>
      </c>
      <c r="BM280" s="229" t="s">
        <v>383</v>
      </c>
    </row>
    <row r="281" s="2" customFormat="1" ht="37.8" customHeight="1">
      <c r="A281" s="38"/>
      <c r="B281" s="39"/>
      <c r="C281" s="218" t="s">
        <v>384</v>
      </c>
      <c r="D281" s="218" t="s">
        <v>149</v>
      </c>
      <c r="E281" s="219" t="s">
        <v>396</v>
      </c>
      <c r="F281" s="220" t="s">
        <v>397</v>
      </c>
      <c r="G281" s="221" t="s">
        <v>152</v>
      </c>
      <c r="H281" s="222">
        <v>3</v>
      </c>
      <c r="I281" s="223"/>
      <c r="J281" s="224">
        <f>ROUND(I281*H281,2)</f>
        <v>0</v>
      </c>
      <c r="K281" s="220" t="s">
        <v>161</v>
      </c>
      <c r="L281" s="44"/>
      <c r="M281" s="225" t="s">
        <v>1</v>
      </c>
      <c r="N281" s="226" t="s">
        <v>38</v>
      </c>
      <c r="O281" s="91"/>
      <c r="P281" s="227">
        <f>O281*H281</f>
        <v>0</v>
      </c>
      <c r="Q281" s="227">
        <v>0</v>
      </c>
      <c r="R281" s="227">
        <f>Q281*H281</f>
        <v>0</v>
      </c>
      <c r="S281" s="227">
        <v>0</v>
      </c>
      <c r="T281" s="228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29" t="s">
        <v>192</v>
      </c>
      <c r="AT281" s="229" t="s">
        <v>149</v>
      </c>
      <c r="AU281" s="229" t="s">
        <v>83</v>
      </c>
      <c r="AY281" s="17" t="s">
        <v>146</v>
      </c>
      <c r="BE281" s="230">
        <f>IF(N281="základní",J281,0)</f>
        <v>0</v>
      </c>
      <c r="BF281" s="230">
        <f>IF(N281="snížená",J281,0)</f>
        <v>0</v>
      </c>
      <c r="BG281" s="230">
        <f>IF(N281="zákl. přenesená",J281,0)</f>
        <v>0</v>
      </c>
      <c r="BH281" s="230">
        <f>IF(N281="sníž. přenesená",J281,0)</f>
        <v>0</v>
      </c>
      <c r="BI281" s="230">
        <f>IF(N281="nulová",J281,0)</f>
        <v>0</v>
      </c>
      <c r="BJ281" s="17" t="s">
        <v>81</v>
      </c>
      <c r="BK281" s="230">
        <f>ROUND(I281*H281,2)</f>
        <v>0</v>
      </c>
      <c r="BL281" s="17" t="s">
        <v>192</v>
      </c>
      <c r="BM281" s="229" t="s">
        <v>387</v>
      </c>
    </row>
    <row r="282" s="2" customFormat="1" ht="16.5" customHeight="1">
      <c r="A282" s="38"/>
      <c r="B282" s="39"/>
      <c r="C282" s="218" t="s">
        <v>287</v>
      </c>
      <c r="D282" s="218" t="s">
        <v>149</v>
      </c>
      <c r="E282" s="219" t="s">
        <v>400</v>
      </c>
      <c r="F282" s="220" t="s">
        <v>368</v>
      </c>
      <c r="G282" s="221" t="s">
        <v>369</v>
      </c>
      <c r="H282" s="222">
        <v>1</v>
      </c>
      <c r="I282" s="223"/>
      <c r="J282" s="224">
        <f>ROUND(I282*H282,2)</f>
        <v>0</v>
      </c>
      <c r="K282" s="220" t="s">
        <v>1</v>
      </c>
      <c r="L282" s="44"/>
      <c r="M282" s="225" t="s">
        <v>1</v>
      </c>
      <c r="N282" s="226" t="s">
        <v>38</v>
      </c>
      <c r="O282" s="91"/>
      <c r="P282" s="227">
        <f>O282*H282</f>
        <v>0</v>
      </c>
      <c r="Q282" s="227">
        <v>0</v>
      </c>
      <c r="R282" s="227">
        <f>Q282*H282</f>
        <v>0</v>
      </c>
      <c r="S282" s="227">
        <v>0</v>
      </c>
      <c r="T282" s="228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9" t="s">
        <v>192</v>
      </c>
      <c r="AT282" s="229" t="s">
        <v>149</v>
      </c>
      <c r="AU282" s="229" t="s">
        <v>83</v>
      </c>
      <c r="AY282" s="17" t="s">
        <v>146</v>
      </c>
      <c r="BE282" s="230">
        <f>IF(N282="základní",J282,0)</f>
        <v>0</v>
      </c>
      <c r="BF282" s="230">
        <f>IF(N282="snížená",J282,0)</f>
        <v>0</v>
      </c>
      <c r="BG282" s="230">
        <f>IF(N282="zákl. přenesená",J282,0)</f>
        <v>0</v>
      </c>
      <c r="BH282" s="230">
        <f>IF(N282="sníž. přenesená",J282,0)</f>
        <v>0</v>
      </c>
      <c r="BI282" s="230">
        <f>IF(N282="nulová",J282,0)</f>
        <v>0</v>
      </c>
      <c r="BJ282" s="17" t="s">
        <v>81</v>
      </c>
      <c r="BK282" s="230">
        <f>ROUND(I282*H282,2)</f>
        <v>0</v>
      </c>
      <c r="BL282" s="17" t="s">
        <v>192</v>
      </c>
      <c r="BM282" s="229" t="s">
        <v>390</v>
      </c>
    </row>
    <row r="283" s="2" customFormat="1" ht="55.5" customHeight="1">
      <c r="A283" s="38"/>
      <c r="B283" s="39"/>
      <c r="C283" s="218" t="s">
        <v>392</v>
      </c>
      <c r="D283" s="218" t="s">
        <v>149</v>
      </c>
      <c r="E283" s="219" t="s">
        <v>402</v>
      </c>
      <c r="F283" s="220" t="s">
        <v>403</v>
      </c>
      <c r="G283" s="221" t="s">
        <v>373</v>
      </c>
      <c r="H283" s="268"/>
      <c r="I283" s="223"/>
      <c r="J283" s="224">
        <f>ROUND(I283*H283,2)</f>
        <v>0</v>
      </c>
      <c r="K283" s="220" t="s">
        <v>161</v>
      </c>
      <c r="L283" s="44"/>
      <c r="M283" s="225" t="s">
        <v>1</v>
      </c>
      <c r="N283" s="226" t="s">
        <v>38</v>
      </c>
      <c r="O283" s="91"/>
      <c r="P283" s="227">
        <f>O283*H283</f>
        <v>0</v>
      </c>
      <c r="Q283" s="227">
        <v>0</v>
      </c>
      <c r="R283" s="227">
        <f>Q283*H283</f>
        <v>0</v>
      </c>
      <c r="S283" s="227">
        <v>0</v>
      </c>
      <c r="T283" s="228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29" t="s">
        <v>192</v>
      </c>
      <c r="AT283" s="229" t="s">
        <v>149</v>
      </c>
      <c r="AU283" s="229" t="s">
        <v>83</v>
      </c>
      <c r="AY283" s="17" t="s">
        <v>146</v>
      </c>
      <c r="BE283" s="230">
        <f>IF(N283="základní",J283,0)</f>
        <v>0</v>
      </c>
      <c r="BF283" s="230">
        <f>IF(N283="snížená",J283,0)</f>
        <v>0</v>
      </c>
      <c r="BG283" s="230">
        <f>IF(N283="zákl. přenesená",J283,0)</f>
        <v>0</v>
      </c>
      <c r="BH283" s="230">
        <f>IF(N283="sníž. přenesená",J283,0)</f>
        <v>0</v>
      </c>
      <c r="BI283" s="230">
        <f>IF(N283="nulová",J283,0)</f>
        <v>0</v>
      </c>
      <c r="BJ283" s="17" t="s">
        <v>81</v>
      </c>
      <c r="BK283" s="230">
        <f>ROUND(I283*H283,2)</f>
        <v>0</v>
      </c>
      <c r="BL283" s="17" t="s">
        <v>192</v>
      </c>
      <c r="BM283" s="229" t="s">
        <v>395</v>
      </c>
    </row>
    <row r="284" s="12" customFormat="1" ht="22.8" customHeight="1">
      <c r="A284" s="12"/>
      <c r="B284" s="202"/>
      <c r="C284" s="203"/>
      <c r="D284" s="204" t="s">
        <v>72</v>
      </c>
      <c r="E284" s="216" t="s">
        <v>405</v>
      </c>
      <c r="F284" s="216" t="s">
        <v>406</v>
      </c>
      <c r="G284" s="203"/>
      <c r="H284" s="203"/>
      <c r="I284" s="206"/>
      <c r="J284" s="217">
        <f>BK284</f>
        <v>0</v>
      </c>
      <c r="K284" s="203"/>
      <c r="L284" s="208"/>
      <c r="M284" s="209"/>
      <c r="N284" s="210"/>
      <c r="O284" s="210"/>
      <c r="P284" s="211">
        <f>SUM(P285:P304)</f>
        <v>0</v>
      </c>
      <c r="Q284" s="210"/>
      <c r="R284" s="211">
        <f>SUM(R285:R304)</f>
        <v>0</v>
      </c>
      <c r="S284" s="210"/>
      <c r="T284" s="212">
        <f>SUM(T285:T304)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3" t="s">
        <v>83</v>
      </c>
      <c r="AT284" s="214" t="s">
        <v>72</v>
      </c>
      <c r="AU284" s="214" t="s">
        <v>81</v>
      </c>
      <c r="AY284" s="213" t="s">
        <v>146</v>
      </c>
      <c r="BK284" s="215">
        <f>SUM(BK285:BK304)</f>
        <v>0</v>
      </c>
    </row>
    <row r="285" s="2" customFormat="1" ht="24.15" customHeight="1">
      <c r="A285" s="38"/>
      <c r="B285" s="39"/>
      <c r="C285" s="218" t="s">
        <v>293</v>
      </c>
      <c r="D285" s="218" t="s">
        <v>149</v>
      </c>
      <c r="E285" s="219" t="s">
        <v>412</v>
      </c>
      <c r="F285" s="220" t="s">
        <v>413</v>
      </c>
      <c r="G285" s="221" t="s">
        <v>410</v>
      </c>
      <c r="H285" s="222">
        <v>1</v>
      </c>
      <c r="I285" s="223"/>
      <c r="J285" s="224">
        <f>ROUND(I285*H285,2)</f>
        <v>0</v>
      </c>
      <c r="K285" s="220" t="s">
        <v>161</v>
      </c>
      <c r="L285" s="44"/>
      <c r="M285" s="225" t="s">
        <v>1</v>
      </c>
      <c r="N285" s="226" t="s">
        <v>38</v>
      </c>
      <c r="O285" s="91"/>
      <c r="P285" s="227">
        <f>O285*H285</f>
        <v>0</v>
      </c>
      <c r="Q285" s="227">
        <v>0</v>
      </c>
      <c r="R285" s="227">
        <f>Q285*H285</f>
        <v>0</v>
      </c>
      <c r="S285" s="227">
        <v>0</v>
      </c>
      <c r="T285" s="228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9" t="s">
        <v>192</v>
      </c>
      <c r="AT285" s="229" t="s">
        <v>149</v>
      </c>
      <c r="AU285" s="229" t="s">
        <v>83</v>
      </c>
      <c r="AY285" s="17" t="s">
        <v>146</v>
      </c>
      <c r="BE285" s="230">
        <f>IF(N285="základní",J285,0)</f>
        <v>0</v>
      </c>
      <c r="BF285" s="230">
        <f>IF(N285="snížená",J285,0)</f>
        <v>0</v>
      </c>
      <c r="BG285" s="230">
        <f>IF(N285="zákl. přenesená",J285,0)</f>
        <v>0</v>
      </c>
      <c r="BH285" s="230">
        <f>IF(N285="sníž. přenesená",J285,0)</f>
        <v>0</v>
      </c>
      <c r="BI285" s="230">
        <f>IF(N285="nulová",J285,0)</f>
        <v>0</v>
      </c>
      <c r="BJ285" s="17" t="s">
        <v>81</v>
      </c>
      <c r="BK285" s="230">
        <f>ROUND(I285*H285,2)</f>
        <v>0</v>
      </c>
      <c r="BL285" s="17" t="s">
        <v>192</v>
      </c>
      <c r="BM285" s="229" t="s">
        <v>398</v>
      </c>
    </row>
    <row r="286" s="2" customFormat="1" ht="37.8" customHeight="1">
      <c r="A286" s="38"/>
      <c r="B286" s="39"/>
      <c r="C286" s="218" t="s">
        <v>399</v>
      </c>
      <c r="D286" s="218" t="s">
        <v>149</v>
      </c>
      <c r="E286" s="219" t="s">
        <v>430</v>
      </c>
      <c r="F286" s="220" t="s">
        <v>431</v>
      </c>
      <c r="G286" s="221" t="s">
        <v>410</v>
      </c>
      <c r="H286" s="222">
        <v>1</v>
      </c>
      <c r="I286" s="223"/>
      <c r="J286" s="224">
        <f>ROUND(I286*H286,2)</f>
        <v>0</v>
      </c>
      <c r="K286" s="220" t="s">
        <v>161</v>
      </c>
      <c r="L286" s="44"/>
      <c r="M286" s="225" t="s">
        <v>1</v>
      </c>
      <c r="N286" s="226" t="s">
        <v>38</v>
      </c>
      <c r="O286" s="91"/>
      <c r="P286" s="227">
        <f>O286*H286</f>
        <v>0</v>
      </c>
      <c r="Q286" s="227">
        <v>0</v>
      </c>
      <c r="R286" s="227">
        <f>Q286*H286</f>
        <v>0</v>
      </c>
      <c r="S286" s="227">
        <v>0</v>
      </c>
      <c r="T286" s="228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9" t="s">
        <v>192</v>
      </c>
      <c r="AT286" s="229" t="s">
        <v>149</v>
      </c>
      <c r="AU286" s="229" t="s">
        <v>83</v>
      </c>
      <c r="AY286" s="17" t="s">
        <v>146</v>
      </c>
      <c r="BE286" s="230">
        <f>IF(N286="základní",J286,0)</f>
        <v>0</v>
      </c>
      <c r="BF286" s="230">
        <f>IF(N286="snížená",J286,0)</f>
        <v>0</v>
      </c>
      <c r="BG286" s="230">
        <f>IF(N286="zákl. přenesená",J286,0)</f>
        <v>0</v>
      </c>
      <c r="BH286" s="230">
        <f>IF(N286="sníž. přenesená",J286,0)</f>
        <v>0</v>
      </c>
      <c r="BI286" s="230">
        <f>IF(N286="nulová",J286,0)</f>
        <v>0</v>
      </c>
      <c r="BJ286" s="17" t="s">
        <v>81</v>
      </c>
      <c r="BK286" s="230">
        <f>ROUND(I286*H286,2)</f>
        <v>0</v>
      </c>
      <c r="BL286" s="17" t="s">
        <v>192</v>
      </c>
      <c r="BM286" s="229" t="s">
        <v>401</v>
      </c>
    </row>
    <row r="287" s="2" customFormat="1" ht="16.5" customHeight="1">
      <c r="A287" s="38"/>
      <c r="B287" s="39"/>
      <c r="C287" s="269" t="s">
        <v>298</v>
      </c>
      <c r="D287" s="269" t="s">
        <v>437</v>
      </c>
      <c r="E287" s="270" t="s">
        <v>438</v>
      </c>
      <c r="F287" s="271" t="s">
        <v>439</v>
      </c>
      <c r="G287" s="272" t="s">
        <v>160</v>
      </c>
      <c r="H287" s="273">
        <v>1</v>
      </c>
      <c r="I287" s="274"/>
      <c r="J287" s="275">
        <f>ROUND(I287*H287,2)</f>
        <v>0</v>
      </c>
      <c r="K287" s="271" t="s">
        <v>1</v>
      </c>
      <c r="L287" s="276"/>
      <c r="M287" s="277" t="s">
        <v>1</v>
      </c>
      <c r="N287" s="278" t="s">
        <v>38</v>
      </c>
      <c r="O287" s="91"/>
      <c r="P287" s="227">
        <f>O287*H287</f>
        <v>0</v>
      </c>
      <c r="Q287" s="227">
        <v>0</v>
      </c>
      <c r="R287" s="227">
        <f>Q287*H287</f>
        <v>0</v>
      </c>
      <c r="S287" s="227">
        <v>0</v>
      </c>
      <c r="T287" s="228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9" t="s">
        <v>240</v>
      </c>
      <c r="AT287" s="229" t="s">
        <v>437</v>
      </c>
      <c r="AU287" s="229" t="s">
        <v>83</v>
      </c>
      <c r="AY287" s="17" t="s">
        <v>146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7" t="s">
        <v>81</v>
      </c>
      <c r="BK287" s="230">
        <f>ROUND(I287*H287,2)</f>
        <v>0</v>
      </c>
      <c r="BL287" s="17" t="s">
        <v>192</v>
      </c>
      <c r="BM287" s="229" t="s">
        <v>404</v>
      </c>
    </row>
    <row r="288" s="2" customFormat="1" ht="24.15" customHeight="1">
      <c r="A288" s="38"/>
      <c r="B288" s="39"/>
      <c r="C288" s="218" t="s">
        <v>407</v>
      </c>
      <c r="D288" s="218" t="s">
        <v>149</v>
      </c>
      <c r="E288" s="219" t="s">
        <v>441</v>
      </c>
      <c r="F288" s="220" t="s">
        <v>442</v>
      </c>
      <c r="G288" s="221" t="s">
        <v>160</v>
      </c>
      <c r="H288" s="222">
        <v>1</v>
      </c>
      <c r="I288" s="223"/>
      <c r="J288" s="224">
        <f>ROUND(I288*H288,2)</f>
        <v>0</v>
      </c>
      <c r="K288" s="220" t="s">
        <v>161</v>
      </c>
      <c r="L288" s="44"/>
      <c r="M288" s="225" t="s">
        <v>1</v>
      </c>
      <c r="N288" s="226" t="s">
        <v>38</v>
      </c>
      <c r="O288" s="91"/>
      <c r="P288" s="227">
        <f>O288*H288</f>
        <v>0</v>
      </c>
      <c r="Q288" s="227">
        <v>0</v>
      </c>
      <c r="R288" s="227">
        <f>Q288*H288</f>
        <v>0</v>
      </c>
      <c r="S288" s="227">
        <v>0</v>
      </c>
      <c r="T288" s="228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9" t="s">
        <v>192</v>
      </c>
      <c r="AT288" s="229" t="s">
        <v>149</v>
      </c>
      <c r="AU288" s="229" t="s">
        <v>83</v>
      </c>
      <c r="AY288" s="17" t="s">
        <v>146</v>
      </c>
      <c r="BE288" s="230">
        <f>IF(N288="základní",J288,0)</f>
        <v>0</v>
      </c>
      <c r="BF288" s="230">
        <f>IF(N288="snížená",J288,0)</f>
        <v>0</v>
      </c>
      <c r="BG288" s="230">
        <f>IF(N288="zákl. přenesená",J288,0)</f>
        <v>0</v>
      </c>
      <c r="BH288" s="230">
        <f>IF(N288="sníž. přenesená",J288,0)</f>
        <v>0</v>
      </c>
      <c r="BI288" s="230">
        <f>IF(N288="nulová",J288,0)</f>
        <v>0</v>
      </c>
      <c r="BJ288" s="17" t="s">
        <v>81</v>
      </c>
      <c r="BK288" s="230">
        <f>ROUND(I288*H288,2)</f>
        <v>0</v>
      </c>
      <c r="BL288" s="17" t="s">
        <v>192</v>
      </c>
      <c r="BM288" s="229" t="s">
        <v>411</v>
      </c>
    </row>
    <row r="289" s="2" customFormat="1" ht="24.15" customHeight="1">
      <c r="A289" s="38"/>
      <c r="B289" s="39"/>
      <c r="C289" s="269" t="s">
        <v>302</v>
      </c>
      <c r="D289" s="269" t="s">
        <v>437</v>
      </c>
      <c r="E289" s="270" t="s">
        <v>445</v>
      </c>
      <c r="F289" s="271" t="s">
        <v>446</v>
      </c>
      <c r="G289" s="272" t="s">
        <v>160</v>
      </c>
      <c r="H289" s="273">
        <v>1</v>
      </c>
      <c r="I289" s="274"/>
      <c r="J289" s="275">
        <f>ROUND(I289*H289,2)</f>
        <v>0</v>
      </c>
      <c r="K289" s="271" t="s">
        <v>1</v>
      </c>
      <c r="L289" s="276"/>
      <c r="M289" s="277" t="s">
        <v>1</v>
      </c>
      <c r="N289" s="278" t="s">
        <v>38</v>
      </c>
      <c r="O289" s="91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9" t="s">
        <v>240</v>
      </c>
      <c r="AT289" s="229" t="s">
        <v>437</v>
      </c>
      <c r="AU289" s="229" t="s">
        <v>83</v>
      </c>
      <c r="AY289" s="17" t="s">
        <v>146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7" t="s">
        <v>81</v>
      </c>
      <c r="BK289" s="230">
        <f>ROUND(I289*H289,2)</f>
        <v>0</v>
      </c>
      <c r="BL289" s="17" t="s">
        <v>192</v>
      </c>
      <c r="BM289" s="229" t="s">
        <v>414</v>
      </c>
    </row>
    <row r="290" s="2" customFormat="1" ht="24.15" customHeight="1">
      <c r="A290" s="38"/>
      <c r="B290" s="39"/>
      <c r="C290" s="218" t="s">
        <v>415</v>
      </c>
      <c r="D290" s="218" t="s">
        <v>149</v>
      </c>
      <c r="E290" s="219" t="s">
        <v>462</v>
      </c>
      <c r="F290" s="220" t="s">
        <v>463</v>
      </c>
      <c r="G290" s="221" t="s">
        <v>410</v>
      </c>
      <c r="H290" s="222">
        <v>1</v>
      </c>
      <c r="I290" s="223"/>
      <c r="J290" s="224">
        <f>ROUND(I290*H290,2)</f>
        <v>0</v>
      </c>
      <c r="K290" s="220" t="s">
        <v>161</v>
      </c>
      <c r="L290" s="44"/>
      <c r="M290" s="225" t="s">
        <v>1</v>
      </c>
      <c r="N290" s="226" t="s">
        <v>38</v>
      </c>
      <c r="O290" s="91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9" t="s">
        <v>192</v>
      </c>
      <c r="AT290" s="229" t="s">
        <v>149</v>
      </c>
      <c r="AU290" s="229" t="s">
        <v>83</v>
      </c>
      <c r="AY290" s="17" t="s">
        <v>146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7" t="s">
        <v>81</v>
      </c>
      <c r="BK290" s="230">
        <f>ROUND(I290*H290,2)</f>
        <v>0</v>
      </c>
      <c r="BL290" s="17" t="s">
        <v>192</v>
      </c>
      <c r="BM290" s="229" t="s">
        <v>418</v>
      </c>
    </row>
    <row r="291" s="2" customFormat="1" ht="16.5" customHeight="1">
      <c r="A291" s="38"/>
      <c r="B291" s="39"/>
      <c r="C291" s="218" t="s">
        <v>308</v>
      </c>
      <c r="D291" s="218" t="s">
        <v>149</v>
      </c>
      <c r="E291" s="219" t="s">
        <v>1015</v>
      </c>
      <c r="F291" s="220" t="s">
        <v>1016</v>
      </c>
      <c r="G291" s="221" t="s">
        <v>160</v>
      </c>
      <c r="H291" s="222">
        <v>1</v>
      </c>
      <c r="I291" s="223"/>
      <c r="J291" s="224">
        <f>ROUND(I291*H291,2)</f>
        <v>0</v>
      </c>
      <c r="K291" s="220" t="s">
        <v>1</v>
      </c>
      <c r="L291" s="44"/>
      <c r="M291" s="225" t="s">
        <v>1</v>
      </c>
      <c r="N291" s="226" t="s">
        <v>38</v>
      </c>
      <c r="O291" s="91"/>
      <c r="P291" s="227">
        <f>O291*H291</f>
        <v>0</v>
      </c>
      <c r="Q291" s="227">
        <v>0</v>
      </c>
      <c r="R291" s="227">
        <f>Q291*H291</f>
        <v>0</v>
      </c>
      <c r="S291" s="227">
        <v>0</v>
      </c>
      <c r="T291" s="228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9" t="s">
        <v>192</v>
      </c>
      <c r="AT291" s="229" t="s">
        <v>149</v>
      </c>
      <c r="AU291" s="229" t="s">
        <v>83</v>
      </c>
      <c r="AY291" s="17" t="s">
        <v>146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7" t="s">
        <v>81</v>
      </c>
      <c r="BK291" s="230">
        <f>ROUND(I291*H291,2)</f>
        <v>0</v>
      </c>
      <c r="BL291" s="17" t="s">
        <v>192</v>
      </c>
      <c r="BM291" s="229" t="s">
        <v>421</v>
      </c>
    </row>
    <row r="292" s="2" customFormat="1" ht="37.8" customHeight="1">
      <c r="A292" s="38"/>
      <c r="B292" s="39"/>
      <c r="C292" s="218" t="s">
        <v>422</v>
      </c>
      <c r="D292" s="218" t="s">
        <v>149</v>
      </c>
      <c r="E292" s="219" t="s">
        <v>466</v>
      </c>
      <c r="F292" s="220" t="s">
        <v>467</v>
      </c>
      <c r="G292" s="221" t="s">
        <v>410</v>
      </c>
      <c r="H292" s="222">
        <v>1</v>
      </c>
      <c r="I292" s="223"/>
      <c r="J292" s="224">
        <f>ROUND(I292*H292,2)</f>
        <v>0</v>
      </c>
      <c r="K292" s="220" t="s">
        <v>161</v>
      </c>
      <c r="L292" s="44"/>
      <c r="M292" s="225" t="s">
        <v>1</v>
      </c>
      <c r="N292" s="226" t="s">
        <v>38</v>
      </c>
      <c r="O292" s="91"/>
      <c r="P292" s="227">
        <f>O292*H292</f>
        <v>0</v>
      </c>
      <c r="Q292" s="227">
        <v>0</v>
      </c>
      <c r="R292" s="227">
        <f>Q292*H292</f>
        <v>0</v>
      </c>
      <c r="S292" s="227">
        <v>0</v>
      </c>
      <c r="T292" s="228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9" t="s">
        <v>192</v>
      </c>
      <c r="AT292" s="229" t="s">
        <v>149</v>
      </c>
      <c r="AU292" s="229" t="s">
        <v>83</v>
      </c>
      <c r="AY292" s="17" t="s">
        <v>146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7" t="s">
        <v>81</v>
      </c>
      <c r="BK292" s="230">
        <f>ROUND(I292*H292,2)</f>
        <v>0</v>
      </c>
      <c r="BL292" s="17" t="s">
        <v>192</v>
      </c>
      <c r="BM292" s="229" t="s">
        <v>425</v>
      </c>
    </row>
    <row r="293" s="2" customFormat="1" ht="21.75" customHeight="1">
      <c r="A293" s="38"/>
      <c r="B293" s="39"/>
      <c r="C293" s="218" t="s">
        <v>313</v>
      </c>
      <c r="D293" s="218" t="s">
        <v>149</v>
      </c>
      <c r="E293" s="219" t="s">
        <v>1017</v>
      </c>
      <c r="F293" s="220" t="s">
        <v>1018</v>
      </c>
      <c r="G293" s="221" t="s">
        <v>160</v>
      </c>
      <c r="H293" s="222">
        <v>1</v>
      </c>
      <c r="I293" s="223"/>
      <c r="J293" s="224">
        <f>ROUND(I293*H293,2)</f>
        <v>0</v>
      </c>
      <c r="K293" s="220" t="s">
        <v>1</v>
      </c>
      <c r="L293" s="44"/>
      <c r="M293" s="225" t="s">
        <v>1</v>
      </c>
      <c r="N293" s="226" t="s">
        <v>38</v>
      </c>
      <c r="O293" s="91"/>
      <c r="P293" s="227">
        <f>O293*H293</f>
        <v>0</v>
      </c>
      <c r="Q293" s="227">
        <v>0</v>
      </c>
      <c r="R293" s="227">
        <f>Q293*H293</f>
        <v>0</v>
      </c>
      <c r="S293" s="227">
        <v>0</v>
      </c>
      <c r="T293" s="228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9" t="s">
        <v>192</v>
      </c>
      <c r="AT293" s="229" t="s">
        <v>149</v>
      </c>
      <c r="AU293" s="229" t="s">
        <v>83</v>
      </c>
      <c r="AY293" s="17" t="s">
        <v>146</v>
      </c>
      <c r="BE293" s="230">
        <f>IF(N293="základní",J293,0)</f>
        <v>0</v>
      </c>
      <c r="BF293" s="230">
        <f>IF(N293="snížená",J293,0)</f>
        <v>0</v>
      </c>
      <c r="BG293" s="230">
        <f>IF(N293="zákl. přenesená",J293,0)</f>
        <v>0</v>
      </c>
      <c r="BH293" s="230">
        <f>IF(N293="sníž. přenesená",J293,0)</f>
        <v>0</v>
      </c>
      <c r="BI293" s="230">
        <f>IF(N293="nulová",J293,0)</f>
        <v>0</v>
      </c>
      <c r="BJ293" s="17" t="s">
        <v>81</v>
      </c>
      <c r="BK293" s="230">
        <f>ROUND(I293*H293,2)</f>
        <v>0</v>
      </c>
      <c r="BL293" s="17" t="s">
        <v>192</v>
      </c>
      <c r="BM293" s="229" t="s">
        <v>428</v>
      </c>
    </row>
    <row r="294" s="2" customFormat="1" ht="16.5" customHeight="1">
      <c r="A294" s="38"/>
      <c r="B294" s="39"/>
      <c r="C294" s="218" t="s">
        <v>429</v>
      </c>
      <c r="D294" s="218" t="s">
        <v>149</v>
      </c>
      <c r="E294" s="219" t="s">
        <v>469</v>
      </c>
      <c r="F294" s="220" t="s">
        <v>470</v>
      </c>
      <c r="G294" s="221" t="s">
        <v>160</v>
      </c>
      <c r="H294" s="222">
        <v>1</v>
      </c>
      <c r="I294" s="223"/>
      <c r="J294" s="224">
        <f>ROUND(I294*H294,2)</f>
        <v>0</v>
      </c>
      <c r="K294" s="220" t="s">
        <v>1</v>
      </c>
      <c r="L294" s="44"/>
      <c r="M294" s="225" t="s">
        <v>1</v>
      </c>
      <c r="N294" s="226" t="s">
        <v>38</v>
      </c>
      <c r="O294" s="91"/>
      <c r="P294" s="227">
        <f>O294*H294</f>
        <v>0</v>
      </c>
      <c r="Q294" s="227">
        <v>0</v>
      </c>
      <c r="R294" s="227">
        <f>Q294*H294</f>
        <v>0</v>
      </c>
      <c r="S294" s="227">
        <v>0</v>
      </c>
      <c r="T294" s="228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29" t="s">
        <v>192</v>
      </c>
      <c r="AT294" s="229" t="s">
        <v>149</v>
      </c>
      <c r="AU294" s="229" t="s">
        <v>83</v>
      </c>
      <c r="AY294" s="17" t="s">
        <v>146</v>
      </c>
      <c r="BE294" s="230">
        <f>IF(N294="základní",J294,0)</f>
        <v>0</v>
      </c>
      <c r="BF294" s="230">
        <f>IF(N294="snížená",J294,0)</f>
        <v>0</v>
      </c>
      <c r="BG294" s="230">
        <f>IF(N294="zákl. přenesená",J294,0)</f>
        <v>0</v>
      </c>
      <c r="BH294" s="230">
        <f>IF(N294="sníž. přenesená",J294,0)</f>
        <v>0</v>
      </c>
      <c r="BI294" s="230">
        <f>IF(N294="nulová",J294,0)</f>
        <v>0</v>
      </c>
      <c r="BJ294" s="17" t="s">
        <v>81</v>
      </c>
      <c r="BK294" s="230">
        <f>ROUND(I294*H294,2)</f>
        <v>0</v>
      </c>
      <c r="BL294" s="17" t="s">
        <v>192</v>
      </c>
      <c r="BM294" s="229" t="s">
        <v>432</v>
      </c>
    </row>
    <row r="295" s="2" customFormat="1" ht="24.15" customHeight="1">
      <c r="A295" s="38"/>
      <c r="B295" s="39"/>
      <c r="C295" s="218" t="s">
        <v>317</v>
      </c>
      <c r="D295" s="218" t="s">
        <v>149</v>
      </c>
      <c r="E295" s="219" t="s">
        <v>477</v>
      </c>
      <c r="F295" s="220" t="s">
        <v>478</v>
      </c>
      <c r="G295" s="221" t="s">
        <v>160</v>
      </c>
      <c r="H295" s="222">
        <v>3</v>
      </c>
      <c r="I295" s="223"/>
      <c r="J295" s="224">
        <f>ROUND(I295*H295,2)</f>
        <v>0</v>
      </c>
      <c r="K295" s="220" t="s">
        <v>161</v>
      </c>
      <c r="L295" s="44"/>
      <c r="M295" s="225" t="s">
        <v>1</v>
      </c>
      <c r="N295" s="226" t="s">
        <v>38</v>
      </c>
      <c r="O295" s="91"/>
      <c r="P295" s="227">
        <f>O295*H295</f>
        <v>0</v>
      </c>
      <c r="Q295" s="227">
        <v>0</v>
      </c>
      <c r="R295" s="227">
        <f>Q295*H295</f>
        <v>0</v>
      </c>
      <c r="S295" s="227">
        <v>0</v>
      </c>
      <c r="T295" s="228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9" t="s">
        <v>192</v>
      </c>
      <c r="AT295" s="229" t="s">
        <v>149</v>
      </c>
      <c r="AU295" s="229" t="s">
        <v>83</v>
      </c>
      <c r="AY295" s="17" t="s">
        <v>146</v>
      </c>
      <c r="BE295" s="230">
        <f>IF(N295="základní",J295,0)</f>
        <v>0</v>
      </c>
      <c r="BF295" s="230">
        <f>IF(N295="snížená",J295,0)</f>
        <v>0</v>
      </c>
      <c r="BG295" s="230">
        <f>IF(N295="zákl. přenesená",J295,0)</f>
        <v>0</v>
      </c>
      <c r="BH295" s="230">
        <f>IF(N295="sníž. přenesená",J295,0)</f>
        <v>0</v>
      </c>
      <c r="BI295" s="230">
        <f>IF(N295="nulová",J295,0)</f>
        <v>0</v>
      </c>
      <c r="BJ295" s="17" t="s">
        <v>81</v>
      </c>
      <c r="BK295" s="230">
        <f>ROUND(I295*H295,2)</f>
        <v>0</v>
      </c>
      <c r="BL295" s="17" t="s">
        <v>192</v>
      </c>
      <c r="BM295" s="229" t="s">
        <v>435</v>
      </c>
    </row>
    <row r="296" s="2" customFormat="1" ht="16.5" customHeight="1">
      <c r="A296" s="38"/>
      <c r="B296" s="39"/>
      <c r="C296" s="218" t="s">
        <v>436</v>
      </c>
      <c r="D296" s="218" t="s">
        <v>149</v>
      </c>
      <c r="E296" s="219" t="s">
        <v>481</v>
      </c>
      <c r="F296" s="220" t="s">
        <v>482</v>
      </c>
      <c r="G296" s="221" t="s">
        <v>410</v>
      </c>
      <c r="H296" s="222">
        <v>1</v>
      </c>
      <c r="I296" s="223"/>
      <c r="J296" s="224">
        <f>ROUND(I296*H296,2)</f>
        <v>0</v>
      </c>
      <c r="K296" s="220" t="s">
        <v>161</v>
      </c>
      <c r="L296" s="44"/>
      <c r="M296" s="225" t="s">
        <v>1</v>
      </c>
      <c r="N296" s="226" t="s">
        <v>38</v>
      </c>
      <c r="O296" s="91"/>
      <c r="P296" s="227">
        <f>O296*H296</f>
        <v>0</v>
      </c>
      <c r="Q296" s="227">
        <v>0</v>
      </c>
      <c r="R296" s="227">
        <f>Q296*H296</f>
        <v>0</v>
      </c>
      <c r="S296" s="227">
        <v>0</v>
      </c>
      <c r="T296" s="228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9" t="s">
        <v>192</v>
      </c>
      <c r="AT296" s="229" t="s">
        <v>149</v>
      </c>
      <c r="AU296" s="229" t="s">
        <v>83</v>
      </c>
      <c r="AY296" s="17" t="s">
        <v>146</v>
      </c>
      <c r="BE296" s="230">
        <f>IF(N296="základní",J296,0)</f>
        <v>0</v>
      </c>
      <c r="BF296" s="230">
        <f>IF(N296="snížená",J296,0)</f>
        <v>0</v>
      </c>
      <c r="BG296" s="230">
        <f>IF(N296="zákl. přenesená",J296,0)</f>
        <v>0</v>
      </c>
      <c r="BH296" s="230">
        <f>IF(N296="sníž. přenesená",J296,0)</f>
        <v>0</v>
      </c>
      <c r="BI296" s="230">
        <f>IF(N296="nulová",J296,0)</f>
        <v>0</v>
      </c>
      <c r="BJ296" s="17" t="s">
        <v>81</v>
      </c>
      <c r="BK296" s="230">
        <f>ROUND(I296*H296,2)</f>
        <v>0</v>
      </c>
      <c r="BL296" s="17" t="s">
        <v>192</v>
      </c>
      <c r="BM296" s="229" t="s">
        <v>440</v>
      </c>
    </row>
    <row r="297" s="2" customFormat="1" ht="21.75" customHeight="1">
      <c r="A297" s="38"/>
      <c r="B297" s="39"/>
      <c r="C297" s="218" t="s">
        <v>322</v>
      </c>
      <c r="D297" s="218" t="s">
        <v>149</v>
      </c>
      <c r="E297" s="219" t="s">
        <v>484</v>
      </c>
      <c r="F297" s="220" t="s">
        <v>485</v>
      </c>
      <c r="G297" s="221" t="s">
        <v>410</v>
      </c>
      <c r="H297" s="222">
        <v>1</v>
      </c>
      <c r="I297" s="223"/>
      <c r="J297" s="224">
        <f>ROUND(I297*H297,2)</f>
        <v>0</v>
      </c>
      <c r="K297" s="220" t="s">
        <v>161</v>
      </c>
      <c r="L297" s="44"/>
      <c r="M297" s="225" t="s">
        <v>1</v>
      </c>
      <c r="N297" s="226" t="s">
        <v>38</v>
      </c>
      <c r="O297" s="91"/>
      <c r="P297" s="227">
        <f>O297*H297</f>
        <v>0</v>
      </c>
      <c r="Q297" s="227">
        <v>0</v>
      </c>
      <c r="R297" s="227">
        <f>Q297*H297</f>
        <v>0</v>
      </c>
      <c r="S297" s="227">
        <v>0</v>
      </c>
      <c r="T297" s="228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9" t="s">
        <v>192</v>
      </c>
      <c r="AT297" s="229" t="s">
        <v>149</v>
      </c>
      <c r="AU297" s="229" t="s">
        <v>83</v>
      </c>
      <c r="AY297" s="17" t="s">
        <v>146</v>
      </c>
      <c r="BE297" s="230">
        <f>IF(N297="základní",J297,0)</f>
        <v>0</v>
      </c>
      <c r="BF297" s="230">
        <f>IF(N297="snížená",J297,0)</f>
        <v>0</v>
      </c>
      <c r="BG297" s="230">
        <f>IF(N297="zákl. přenesená",J297,0)</f>
        <v>0</v>
      </c>
      <c r="BH297" s="230">
        <f>IF(N297="sníž. přenesená",J297,0)</f>
        <v>0</v>
      </c>
      <c r="BI297" s="230">
        <f>IF(N297="nulová",J297,0)</f>
        <v>0</v>
      </c>
      <c r="BJ297" s="17" t="s">
        <v>81</v>
      </c>
      <c r="BK297" s="230">
        <f>ROUND(I297*H297,2)</f>
        <v>0</v>
      </c>
      <c r="BL297" s="17" t="s">
        <v>192</v>
      </c>
      <c r="BM297" s="229" t="s">
        <v>443</v>
      </c>
    </row>
    <row r="298" s="2" customFormat="1" ht="24.15" customHeight="1">
      <c r="A298" s="38"/>
      <c r="B298" s="39"/>
      <c r="C298" s="218" t="s">
        <v>444</v>
      </c>
      <c r="D298" s="218" t="s">
        <v>149</v>
      </c>
      <c r="E298" s="219" t="s">
        <v>488</v>
      </c>
      <c r="F298" s="220" t="s">
        <v>489</v>
      </c>
      <c r="G298" s="221" t="s">
        <v>160</v>
      </c>
      <c r="H298" s="222">
        <v>1</v>
      </c>
      <c r="I298" s="223"/>
      <c r="J298" s="224">
        <f>ROUND(I298*H298,2)</f>
        <v>0</v>
      </c>
      <c r="K298" s="220" t="s">
        <v>161</v>
      </c>
      <c r="L298" s="44"/>
      <c r="M298" s="225" t="s">
        <v>1</v>
      </c>
      <c r="N298" s="226" t="s">
        <v>38</v>
      </c>
      <c r="O298" s="91"/>
      <c r="P298" s="227">
        <f>O298*H298</f>
        <v>0</v>
      </c>
      <c r="Q298" s="227">
        <v>0</v>
      </c>
      <c r="R298" s="227">
        <f>Q298*H298</f>
        <v>0</v>
      </c>
      <c r="S298" s="227">
        <v>0</v>
      </c>
      <c r="T298" s="228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29" t="s">
        <v>192</v>
      </c>
      <c r="AT298" s="229" t="s">
        <v>149</v>
      </c>
      <c r="AU298" s="229" t="s">
        <v>83</v>
      </c>
      <c r="AY298" s="17" t="s">
        <v>146</v>
      </c>
      <c r="BE298" s="230">
        <f>IF(N298="základní",J298,0)</f>
        <v>0</v>
      </c>
      <c r="BF298" s="230">
        <f>IF(N298="snížená",J298,0)</f>
        <v>0</v>
      </c>
      <c r="BG298" s="230">
        <f>IF(N298="zákl. přenesená",J298,0)</f>
        <v>0</v>
      </c>
      <c r="BH298" s="230">
        <f>IF(N298="sníž. přenesená",J298,0)</f>
        <v>0</v>
      </c>
      <c r="BI298" s="230">
        <f>IF(N298="nulová",J298,0)</f>
        <v>0</v>
      </c>
      <c r="BJ298" s="17" t="s">
        <v>81</v>
      </c>
      <c r="BK298" s="230">
        <f>ROUND(I298*H298,2)</f>
        <v>0</v>
      </c>
      <c r="BL298" s="17" t="s">
        <v>192</v>
      </c>
      <c r="BM298" s="229" t="s">
        <v>447</v>
      </c>
    </row>
    <row r="299" s="2" customFormat="1" ht="24.15" customHeight="1">
      <c r="A299" s="38"/>
      <c r="B299" s="39"/>
      <c r="C299" s="218" t="s">
        <v>331</v>
      </c>
      <c r="D299" s="218" t="s">
        <v>149</v>
      </c>
      <c r="E299" s="219" t="s">
        <v>495</v>
      </c>
      <c r="F299" s="220" t="s">
        <v>496</v>
      </c>
      <c r="G299" s="221" t="s">
        <v>160</v>
      </c>
      <c r="H299" s="222">
        <v>1</v>
      </c>
      <c r="I299" s="223"/>
      <c r="J299" s="224">
        <f>ROUND(I299*H299,2)</f>
        <v>0</v>
      </c>
      <c r="K299" s="220" t="s">
        <v>161</v>
      </c>
      <c r="L299" s="44"/>
      <c r="M299" s="225" t="s">
        <v>1</v>
      </c>
      <c r="N299" s="226" t="s">
        <v>38</v>
      </c>
      <c r="O299" s="91"/>
      <c r="P299" s="227">
        <f>O299*H299</f>
        <v>0</v>
      </c>
      <c r="Q299" s="227">
        <v>0</v>
      </c>
      <c r="R299" s="227">
        <f>Q299*H299</f>
        <v>0</v>
      </c>
      <c r="S299" s="227">
        <v>0</v>
      </c>
      <c r="T299" s="228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9" t="s">
        <v>192</v>
      </c>
      <c r="AT299" s="229" t="s">
        <v>149</v>
      </c>
      <c r="AU299" s="229" t="s">
        <v>83</v>
      </c>
      <c r="AY299" s="17" t="s">
        <v>146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7" t="s">
        <v>81</v>
      </c>
      <c r="BK299" s="230">
        <f>ROUND(I299*H299,2)</f>
        <v>0</v>
      </c>
      <c r="BL299" s="17" t="s">
        <v>192</v>
      </c>
      <c r="BM299" s="229" t="s">
        <v>450</v>
      </c>
    </row>
    <row r="300" s="2" customFormat="1" ht="16.5" customHeight="1">
      <c r="A300" s="38"/>
      <c r="B300" s="39"/>
      <c r="C300" s="218" t="s">
        <v>451</v>
      </c>
      <c r="D300" s="218" t="s">
        <v>149</v>
      </c>
      <c r="E300" s="219" t="s">
        <v>498</v>
      </c>
      <c r="F300" s="220" t="s">
        <v>499</v>
      </c>
      <c r="G300" s="221" t="s">
        <v>160</v>
      </c>
      <c r="H300" s="222">
        <v>1</v>
      </c>
      <c r="I300" s="223"/>
      <c r="J300" s="224">
        <f>ROUND(I300*H300,2)</f>
        <v>0</v>
      </c>
      <c r="K300" s="220" t="s">
        <v>161</v>
      </c>
      <c r="L300" s="44"/>
      <c r="M300" s="225" t="s">
        <v>1</v>
      </c>
      <c r="N300" s="226" t="s">
        <v>38</v>
      </c>
      <c r="O300" s="91"/>
      <c r="P300" s="227">
        <f>O300*H300</f>
        <v>0</v>
      </c>
      <c r="Q300" s="227">
        <v>0</v>
      </c>
      <c r="R300" s="227">
        <f>Q300*H300</f>
        <v>0</v>
      </c>
      <c r="S300" s="227">
        <v>0</v>
      </c>
      <c r="T300" s="228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9" t="s">
        <v>192</v>
      </c>
      <c r="AT300" s="229" t="s">
        <v>149</v>
      </c>
      <c r="AU300" s="229" t="s">
        <v>83</v>
      </c>
      <c r="AY300" s="17" t="s">
        <v>146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7" t="s">
        <v>81</v>
      </c>
      <c r="BK300" s="230">
        <f>ROUND(I300*H300,2)</f>
        <v>0</v>
      </c>
      <c r="BL300" s="17" t="s">
        <v>192</v>
      </c>
      <c r="BM300" s="229" t="s">
        <v>454</v>
      </c>
    </row>
    <row r="301" s="13" customFormat="1">
      <c r="A301" s="13"/>
      <c r="B301" s="231"/>
      <c r="C301" s="232"/>
      <c r="D301" s="233" t="s">
        <v>154</v>
      </c>
      <c r="E301" s="234" t="s">
        <v>1</v>
      </c>
      <c r="F301" s="235" t="s">
        <v>501</v>
      </c>
      <c r="G301" s="232"/>
      <c r="H301" s="234" t="s">
        <v>1</v>
      </c>
      <c r="I301" s="236"/>
      <c r="J301" s="232"/>
      <c r="K301" s="232"/>
      <c r="L301" s="237"/>
      <c r="M301" s="238"/>
      <c r="N301" s="239"/>
      <c r="O301" s="239"/>
      <c r="P301" s="239"/>
      <c r="Q301" s="239"/>
      <c r="R301" s="239"/>
      <c r="S301" s="239"/>
      <c r="T301" s="24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1" t="s">
        <v>154</v>
      </c>
      <c r="AU301" s="241" t="s">
        <v>83</v>
      </c>
      <c r="AV301" s="13" t="s">
        <v>81</v>
      </c>
      <c r="AW301" s="13" t="s">
        <v>30</v>
      </c>
      <c r="AX301" s="13" t="s">
        <v>73</v>
      </c>
      <c r="AY301" s="241" t="s">
        <v>146</v>
      </c>
    </row>
    <row r="302" s="14" customFormat="1">
      <c r="A302" s="14"/>
      <c r="B302" s="242"/>
      <c r="C302" s="243"/>
      <c r="D302" s="233" t="s">
        <v>154</v>
      </c>
      <c r="E302" s="244" t="s">
        <v>1</v>
      </c>
      <c r="F302" s="245" t="s">
        <v>81</v>
      </c>
      <c r="G302" s="243"/>
      <c r="H302" s="246">
        <v>1</v>
      </c>
      <c r="I302" s="247"/>
      <c r="J302" s="243"/>
      <c r="K302" s="243"/>
      <c r="L302" s="248"/>
      <c r="M302" s="249"/>
      <c r="N302" s="250"/>
      <c r="O302" s="250"/>
      <c r="P302" s="250"/>
      <c r="Q302" s="250"/>
      <c r="R302" s="250"/>
      <c r="S302" s="250"/>
      <c r="T302" s="251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2" t="s">
        <v>154</v>
      </c>
      <c r="AU302" s="252" t="s">
        <v>83</v>
      </c>
      <c r="AV302" s="14" t="s">
        <v>83</v>
      </c>
      <c r="AW302" s="14" t="s">
        <v>30</v>
      </c>
      <c r="AX302" s="14" t="s">
        <v>73</v>
      </c>
      <c r="AY302" s="252" t="s">
        <v>146</v>
      </c>
    </row>
    <row r="303" s="15" customFormat="1">
      <c r="A303" s="15"/>
      <c r="B303" s="253"/>
      <c r="C303" s="254"/>
      <c r="D303" s="233" t="s">
        <v>154</v>
      </c>
      <c r="E303" s="255" t="s">
        <v>1</v>
      </c>
      <c r="F303" s="256" t="s">
        <v>157</v>
      </c>
      <c r="G303" s="254"/>
      <c r="H303" s="257">
        <v>1</v>
      </c>
      <c r="I303" s="258"/>
      <c r="J303" s="254"/>
      <c r="K303" s="254"/>
      <c r="L303" s="259"/>
      <c r="M303" s="260"/>
      <c r="N303" s="261"/>
      <c r="O303" s="261"/>
      <c r="P303" s="261"/>
      <c r="Q303" s="261"/>
      <c r="R303" s="261"/>
      <c r="S303" s="261"/>
      <c r="T303" s="262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3" t="s">
        <v>154</v>
      </c>
      <c r="AU303" s="263" t="s">
        <v>83</v>
      </c>
      <c r="AV303" s="15" t="s">
        <v>153</v>
      </c>
      <c r="AW303" s="15" t="s">
        <v>30</v>
      </c>
      <c r="AX303" s="15" t="s">
        <v>81</v>
      </c>
      <c r="AY303" s="263" t="s">
        <v>146</v>
      </c>
    </row>
    <row r="304" s="2" customFormat="1" ht="55.5" customHeight="1">
      <c r="A304" s="38"/>
      <c r="B304" s="39"/>
      <c r="C304" s="218" t="s">
        <v>334</v>
      </c>
      <c r="D304" s="218" t="s">
        <v>149</v>
      </c>
      <c r="E304" s="219" t="s">
        <v>503</v>
      </c>
      <c r="F304" s="220" t="s">
        <v>504</v>
      </c>
      <c r="G304" s="221" t="s">
        <v>373</v>
      </c>
      <c r="H304" s="268"/>
      <c r="I304" s="223"/>
      <c r="J304" s="224">
        <f>ROUND(I304*H304,2)</f>
        <v>0</v>
      </c>
      <c r="K304" s="220" t="s">
        <v>161</v>
      </c>
      <c r="L304" s="44"/>
      <c r="M304" s="225" t="s">
        <v>1</v>
      </c>
      <c r="N304" s="226" t="s">
        <v>38</v>
      </c>
      <c r="O304" s="91"/>
      <c r="P304" s="227">
        <f>O304*H304</f>
        <v>0</v>
      </c>
      <c r="Q304" s="227">
        <v>0</v>
      </c>
      <c r="R304" s="227">
        <f>Q304*H304</f>
        <v>0</v>
      </c>
      <c r="S304" s="227">
        <v>0</v>
      </c>
      <c r="T304" s="228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9" t="s">
        <v>192</v>
      </c>
      <c r="AT304" s="229" t="s">
        <v>149</v>
      </c>
      <c r="AU304" s="229" t="s">
        <v>83</v>
      </c>
      <c r="AY304" s="17" t="s">
        <v>146</v>
      </c>
      <c r="BE304" s="230">
        <f>IF(N304="základní",J304,0)</f>
        <v>0</v>
      </c>
      <c r="BF304" s="230">
        <f>IF(N304="snížená",J304,0)</f>
        <v>0</v>
      </c>
      <c r="BG304" s="230">
        <f>IF(N304="zákl. přenesená",J304,0)</f>
        <v>0</v>
      </c>
      <c r="BH304" s="230">
        <f>IF(N304="sníž. přenesená",J304,0)</f>
        <v>0</v>
      </c>
      <c r="BI304" s="230">
        <f>IF(N304="nulová",J304,0)</f>
        <v>0</v>
      </c>
      <c r="BJ304" s="17" t="s">
        <v>81</v>
      </c>
      <c r="BK304" s="230">
        <f>ROUND(I304*H304,2)</f>
        <v>0</v>
      </c>
      <c r="BL304" s="17" t="s">
        <v>192</v>
      </c>
      <c r="BM304" s="229" t="s">
        <v>457</v>
      </c>
    </row>
    <row r="305" s="12" customFormat="1" ht="22.8" customHeight="1">
      <c r="A305" s="12"/>
      <c r="B305" s="202"/>
      <c r="C305" s="203"/>
      <c r="D305" s="204" t="s">
        <v>72</v>
      </c>
      <c r="E305" s="216" t="s">
        <v>506</v>
      </c>
      <c r="F305" s="216" t="s">
        <v>507</v>
      </c>
      <c r="G305" s="203"/>
      <c r="H305" s="203"/>
      <c r="I305" s="206"/>
      <c r="J305" s="217">
        <f>BK305</f>
        <v>0</v>
      </c>
      <c r="K305" s="203"/>
      <c r="L305" s="208"/>
      <c r="M305" s="209"/>
      <c r="N305" s="210"/>
      <c r="O305" s="210"/>
      <c r="P305" s="211">
        <f>SUM(P306:P312)</f>
        <v>0</v>
      </c>
      <c r="Q305" s="210"/>
      <c r="R305" s="211">
        <f>SUM(R306:R312)</f>
        <v>0</v>
      </c>
      <c r="S305" s="210"/>
      <c r="T305" s="212">
        <f>SUM(T306:T312)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3" t="s">
        <v>83</v>
      </c>
      <c r="AT305" s="214" t="s">
        <v>72</v>
      </c>
      <c r="AU305" s="214" t="s">
        <v>81</v>
      </c>
      <c r="AY305" s="213" t="s">
        <v>146</v>
      </c>
      <c r="BK305" s="215">
        <f>SUM(BK306:BK312)</f>
        <v>0</v>
      </c>
    </row>
    <row r="306" s="2" customFormat="1" ht="37.8" customHeight="1">
      <c r="A306" s="38"/>
      <c r="B306" s="39"/>
      <c r="C306" s="218" t="s">
        <v>458</v>
      </c>
      <c r="D306" s="218" t="s">
        <v>149</v>
      </c>
      <c r="E306" s="219" t="s">
        <v>512</v>
      </c>
      <c r="F306" s="220" t="s">
        <v>513</v>
      </c>
      <c r="G306" s="221" t="s">
        <v>410</v>
      </c>
      <c r="H306" s="222">
        <v>1</v>
      </c>
      <c r="I306" s="223"/>
      <c r="J306" s="224">
        <f>ROUND(I306*H306,2)</f>
        <v>0</v>
      </c>
      <c r="K306" s="220" t="s">
        <v>161</v>
      </c>
      <c r="L306" s="44"/>
      <c r="M306" s="225" t="s">
        <v>1</v>
      </c>
      <c r="N306" s="226" t="s">
        <v>38</v>
      </c>
      <c r="O306" s="91"/>
      <c r="P306" s="227">
        <f>O306*H306</f>
        <v>0</v>
      </c>
      <c r="Q306" s="227">
        <v>0</v>
      </c>
      <c r="R306" s="227">
        <f>Q306*H306</f>
        <v>0</v>
      </c>
      <c r="S306" s="227">
        <v>0</v>
      </c>
      <c r="T306" s="228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9" t="s">
        <v>192</v>
      </c>
      <c r="AT306" s="229" t="s">
        <v>149</v>
      </c>
      <c r="AU306" s="229" t="s">
        <v>83</v>
      </c>
      <c r="AY306" s="17" t="s">
        <v>146</v>
      </c>
      <c r="BE306" s="230">
        <f>IF(N306="základní",J306,0)</f>
        <v>0</v>
      </c>
      <c r="BF306" s="230">
        <f>IF(N306="snížená",J306,0)</f>
        <v>0</v>
      </c>
      <c r="BG306" s="230">
        <f>IF(N306="zákl. přenesená",J306,0)</f>
        <v>0</v>
      </c>
      <c r="BH306" s="230">
        <f>IF(N306="sníž. přenesená",J306,0)</f>
        <v>0</v>
      </c>
      <c r="BI306" s="230">
        <f>IF(N306="nulová",J306,0)</f>
        <v>0</v>
      </c>
      <c r="BJ306" s="17" t="s">
        <v>81</v>
      </c>
      <c r="BK306" s="230">
        <f>ROUND(I306*H306,2)</f>
        <v>0</v>
      </c>
      <c r="BL306" s="17" t="s">
        <v>192</v>
      </c>
      <c r="BM306" s="229" t="s">
        <v>461</v>
      </c>
    </row>
    <row r="307" s="2" customFormat="1" ht="24.15" customHeight="1">
      <c r="A307" s="38"/>
      <c r="B307" s="39"/>
      <c r="C307" s="218" t="s">
        <v>338</v>
      </c>
      <c r="D307" s="218" t="s">
        <v>149</v>
      </c>
      <c r="E307" s="219" t="s">
        <v>515</v>
      </c>
      <c r="F307" s="220" t="s">
        <v>516</v>
      </c>
      <c r="G307" s="221" t="s">
        <v>410</v>
      </c>
      <c r="H307" s="222">
        <v>1</v>
      </c>
      <c r="I307" s="223"/>
      <c r="J307" s="224">
        <f>ROUND(I307*H307,2)</f>
        <v>0</v>
      </c>
      <c r="K307" s="220" t="s">
        <v>161</v>
      </c>
      <c r="L307" s="44"/>
      <c r="M307" s="225" t="s">
        <v>1</v>
      </c>
      <c r="N307" s="226" t="s">
        <v>38</v>
      </c>
      <c r="O307" s="91"/>
      <c r="P307" s="227">
        <f>O307*H307</f>
        <v>0</v>
      </c>
      <c r="Q307" s="227">
        <v>0</v>
      </c>
      <c r="R307" s="227">
        <f>Q307*H307</f>
        <v>0</v>
      </c>
      <c r="S307" s="227">
        <v>0</v>
      </c>
      <c r="T307" s="228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29" t="s">
        <v>192</v>
      </c>
      <c r="AT307" s="229" t="s">
        <v>149</v>
      </c>
      <c r="AU307" s="229" t="s">
        <v>83</v>
      </c>
      <c r="AY307" s="17" t="s">
        <v>146</v>
      </c>
      <c r="BE307" s="230">
        <f>IF(N307="základní",J307,0)</f>
        <v>0</v>
      </c>
      <c r="BF307" s="230">
        <f>IF(N307="snížená",J307,0)</f>
        <v>0</v>
      </c>
      <c r="BG307" s="230">
        <f>IF(N307="zákl. přenesená",J307,0)</f>
        <v>0</v>
      </c>
      <c r="BH307" s="230">
        <f>IF(N307="sníž. přenesená",J307,0)</f>
        <v>0</v>
      </c>
      <c r="BI307" s="230">
        <f>IF(N307="nulová",J307,0)</f>
        <v>0</v>
      </c>
      <c r="BJ307" s="17" t="s">
        <v>81</v>
      </c>
      <c r="BK307" s="230">
        <f>ROUND(I307*H307,2)</f>
        <v>0</v>
      </c>
      <c r="BL307" s="17" t="s">
        <v>192</v>
      </c>
      <c r="BM307" s="229" t="s">
        <v>464</v>
      </c>
    </row>
    <row r="308" s="2" customFormat="1" ht="24.15" customHeight="1">
      <c r="A308" s="38"/>
      <c r="B308" s="39"/>
      <c r="C308" s="218" t="s">
        <v>465</v>
      </c>
      <c r="D308" s="218" t="s">
        <v>149</v>
      </c>
      <c r="E308" s="219" t="s">
        <v>519</v>
      </c>
      <c r="F308" s="220" t="s">
        <v>520</v>
      </c>
      <c r="G308" s="221" t="s">
        <v>410</v>
      </c>
      <c r="H308" s="222">
        <v>1</v>
      </c>
      <c r="I308" s="223"/>
      <c r="J308" s="224">
        <f>ROUND(I308*H308,2)</f>
        <v>0</v>
      </c>
      <c r="K308" s="220" t="s">
        <v>161</v>
      </c>
      <c r="L308" s="44"/>
      <c r="M308" s="225" t="s">
        <v>1</v>
      </c>
      <c r="N308" s="226" t="s">
        <v>38</v>
      </c>
      <c r="O308" s="91"/>
      <c r="P308" s="227">
        <f>O308*H308</f>
        <v>0</v>
      </c>
      <c r="Q308" s="227">
        <v>0</v>
      </c>
      <c r="R308" s="227">
        <f>Q308*H308</f>
        <v>0</v>
      </c>
      <c r="S308" s="227">
        <v>0</v>
      </c>
      <c r="T308" s="228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9" t="s">
        <v>192</v>
      </c>
      <c r="AT308" s="229" t="s">
        <v>149</v>
      </c>
      <c r="AU308" s="229" t="s">
        <v>83</v>
      </c>
      <c r="AY308" s="17" t="s">
        <v>146</v>
      </c>
      <c r="BE308" s="230">
        <f>IF(N308="základní",J308,0)</f>
        <v>0</v>
      </c>
      <c r="BF308" s="230">
        <f>IF(N308="snížená",J308,0)</f>
        <v>0</v>
      </c>
      <c r="BG308" s="230">
        <f>IF(N308="zákl. přenesená",J308,0)</f>
        <v>0</v>
      </c>
      <c r="BH308" s="230">
        <f>IF(N308="sníž. přenesená",J308,0)</f>
        <v>0</v>
      </c>
      <c r="BI308" s="230">
        <f>IF(N308="nulová",J308,0)</f>
        <v>0</v>
      </c>
      <c r="BJ308" s="17" t="s">
        <v>81</v>
      </c>
      <c r="BK308" s="230">
        <f>ROUND(I308*H308,2)</f>
        <v>0</v>
      </c>
      <c r="BL308" s="17" t="s">
        <v>192</v>
      </c>
      <c r="BM308" s="229" t="s">
        <v>468</v>
      </c>
    </row>
    <row r="309" s="2" customFormat="1" ht="24.15" customHeight="1">
      <c r="A309" s="38"/>
      <c r="B309" s="39"/>
      <c r="C309" s="218" t="s">
        <v>341</v>
      </c>
      <c r="D309" s="218" t="s">
        <v>149</v>
      </c>
      <c r="E309" s="219" t="s">
        <v>522</v>
      </c>
      <c r="F309" s="220" t="s">
        <v>523</v>
      </c>
      <c r="G309" s="221" t="s">
        <v>410</v>
      </c>
      <c r="H309" s="222">
        <v>1</v>
      </c>
      <c r="I309" s="223"/>
      <c r="J309" s="224">
        <f>ROUND(I309*H309,2)</f>
        <v>0</v>
      </c>
      <c r="K309" s="220" t="s">
        <v>161</v>
      </c>
      <c r="L309" s="44"/>
      <c r="M309" s="225" t="s">
        <v>1</v>
      </c>
      <c r="N309" s="226" t="s">
        <v>38</v>
      </c>
      <c r="O309" s="91"/>
      <c r="P309" s="227">
        <f>O309*H309</f>
        <v>0</v>
      </c>
      <c r="Q309" s="227">
        <v>0</v>
      </c>
      <c r="R309" s="227">
        <f>Q309*H309</f>
        <v>0</v>
      </c>
      <c r="S309" s="227">
        <v>0</v>
      </c>
      <c r="T309" s="228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29" t="s">
        <v>192</v>
      </c>
      <c r="AT309" s="229" t="s">
        <v>149</v>
      </c>
      <c r="AU309" s="229" t="s">
        <v>83</v>
      </c>
      <c r="AY309" s="17" t="s">
        <v>146</v>
      </c>
      <c r="BE309" s="230">
        <f>IF(N309="základní",J309,0)</f>
        <v>0</v>
      </c>
      <c r="BF309" s="230">
        <f>IF(N309="snížená",J309,0)</f>
        <v>0</v>
      </c>
      <c r="BG309" s="230">
        <f>IF(N309="zákl. přenesená",J309,0)</f>
        <v>0</v>
      </c>
      <c r="BH309" s="230">
        <f>IF(N309="sníž. přenesená",J309,0)</f>
        <v>0</v>
      </c>
      <c r="BI309" s="230">
        <f>IF(N309="nulová",J309,0)</f>
        <v>0</v>
      </c>
      <c r="BJ309" s="17" t="s">
        <v>81</v>
      </c>
      <c r="BK309" s="230">
        <f>ROUND(I309*H309,2)</f>
        <v>0</v>
      </c>
      <c r="BL309" s="17" t="s">
        <v>192</v>
      </c>
      <c r="BM309" s="229" t="s">
        <v>471</v>
      </c>
    </row>
    <row r="310" s="2" customFormat="1" ht="24.15" customHeight="1">
      <c r="A310" s="38"/>
      <c r="B310" s="39"/>
      <c r="C310" s="269" t="s">
        <v>472</v>
      </c>
      <c r="D310" s="269" t="s">
        <v>437</v>
      </c>
      <c r="E310" s="270" t="s">
        <v>526</v>
      </c>
      <c r="F310" s="271" t="s">
        <v>527</v>
      </c>
      <c r="G310" s="272" t="s">
        <v>160</v>
      </c>
      <c r="H310" s="273">
        <v>1</v>
      </c>
      <c r="I310" s="274"/>
      <c r="J310" s="275">
        <f>ROUND(I310*H310,2)</f>
        <v>0</v>
      </c>
      <c r="K310" s="271" t="s">
        <v>161</v>
      </c>
      <c r="L310" s="276"/>
      <c r="M310" s="277" t="s">
        <v>1</v>
      </c>
      <c r="N310" s="278" t="s">
        <v>38</v>
      </c>
      <c r="O310" s="91"/>
      <c r="P310" s="227">
        <f>O310*H310</f>
        <v>0</v>
      </c>
      <c r="Q310" s="227">
        <v>0</v>
      </c>
      <c r="R310" s="227">
        <f>Q310*H310</f>
        <v>0</v>
      </c>
      <c r="S310" s="227">
        <v>0</v>
      </c>
      <c r="T310" s="228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9" t="s">
        <v>240</v>
      </c>
      <c r="AT310" s="229" t="s">
        <v>437</v>
      </c>
      <c r="AU310" s="229" t="s">
        <v>83</v>
      </c>
      <c r="AY310" s="17" t="s">
        <v>146</v>
      </c>
      <c r="BE310" s="230">
        <f>IF(N310="základní",J310,0)</f>
        <v>0</v>
      </c>
      <c r="BF310" s="230">
        <f>IF(N310="snížená",J310,0)</f>
        <v>0</v>
      </c>
      <c r="BG310" s="230">
        <f>IF(N310="zákl. přenesená",J310,0)</f>
        <v>0</v>
      </c>
      <c r="BH310" s="230">
        <f>IF(N310="sníž. přenesená",J310,0)</f>
        <v>0</v>
      </c>
      <c r="BI310" s="230">
        <f>IF(N310="nulová",J310,0)</f>
        <v>0</v>
      </c>
      <c r="BJ310" s="17" t="s">
        <v>81</v>
      </c>
      <c r="BK310" s="230">
        <f>ROUND(I310*H310,2)</f>
        <v>0</v>
      </c>
      <c r="BL310" s="17" t="s">
        <v>192</v>
      </c>
      <c r="BM310" s="229" t="s">
        <v>475</v>
      </c>
    </row>
    <row r="311" s="2" customFormat="1" ht="55.5" customHeight="1">
      <c r="A311" s="38"/>
      <c r="B311" s="39"/>
      <c r="C311" s="218" t="s">
        <v>348</v>
      </c>
      <c r="D311" s="218" t="s">
        <v>149</v>
      </c>
      <c r="E311" s="219" t="s">
        <v>529</v>
      </c>
      <c r="F311" s="220" t="s">
        <v>530</v>
      </c>
      <c r="G311" s="221" t="s">
        <v>373</v>
      </c>
      <c r="H311" s="268"/>
      <c r="I311" s="223"/>
      <c r="J311" s="224">
        <f>ROUND(I311*H311,2)</f>
        <v>0</v>
      </c>
      <c r="K311" s="220" t="s">
        <v>161</v>
      </c>
      <c r="L311" s="44"/>
      <c r="M311" s="225" t="s">
        <v>1</v>
      </c>
      <c r="N311" s="226" t="s">
        <v>38</v>
      </c>
      <c r="O311" s="91"/>
      <c r="P311" s="227">
        <f>O311*H311</f>
        <v>0</v>
      </c>
      <c r="Q311" s="227">
        <v>0</v>
      </c>
      <c r="R311" s="227">
        <f>Q311*H311</f>
        <v>0</v>
      </c>
      <c r="S311" s="227">
        <v>0</v>
      </c>
      <c r="T311" s="228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9" t="s">
        <v>192</v>
      </c>
      <c r="AT311" s="229" t="s">
        <v>149</v>
      </c>
      <c r="AU311" s="229" t="s">
        <v>83</v>
      </c>
      <c r="AY311" s="17" t="s">
        <v>146</v>
      </c>
      <c r="BE311" s="230">
        <f>IF(N311="základní",J311,0)</f>
        <v>0</v>
      </c>
      <c r="BF311" s="230">
        <f>IF(N311="snížená",J311,0)</f>
        <v>0</v>
      </c>
      <c r="BG311" s="230">
        <f>IF(N311="zákl. přenesená",J311,0)</f>
        <v>0</v>
      </c>
      <c r="BH311" s="230">
        <f>IF(N311="sníž. přenesená",J311,0)</f>
        <v>0</v>
      </c>
      <c r="BI311" s="230">
        <f>IF(N311="nulová",J311,0)</f>
        <v>0</v>
      </c>
      <c r="BJ311" s="17" t="s">
        <v>81</v>
      </c>
      <c r="BK311" s="230">
        <f>ROUND(I311*H311,2)</f>
        <v>0</v>
      </c>
      <c r="BL311" s="17" t="s">
        <v>192</v>
      </c>
      <c r="BM311" s="229" t="s">
        <v>479</v>
      </c>
    </row>
    <row r="312" s="2" customFormat="1" ht="55.5" customHeight="1">
      <c r="A312" s="38"/>
      <c r="B312" s="39"/>
      <c r="C312" s="218" t="s">
        <v>480</v>
      </c>
      <c r="D312" s="218" t="s">
        <v>149</v>
      </c>
      <c r="E312" s="219" t="s">
        <v>887</v>
      </c>
      <c r="F312" s="220" t="s">
        <v>888</v>
      </c>
      <c r="G312" s="221" t="s">
        <v>373</v>
      </c>
      <c r="H312" s="268"/>
      <c r="I312" s="223"/>
      <c r="J312" s="224">
        <f>ROUND(I312*H312,2)</f>
        <v>0</v>
      </c>
      <c r="K312" s="220" t="s">
        <v>161</v>
      </c>
      <c r="L312" s="44"/>
      <c r="M312" s="225" t="s">
        <v>1</v>
      </c>
      <c r="N312" s="226" t="s">
        <v>38</v>
      </c>
      <c r="O312" s="91"/>
      <c r="P312" s="227">
        <f>O312*H312</f>
        <v>0</v>
      </c>
      <c r="Q312" s="227">
        <v>0</v>
      </c>
      <c r="R312" s="227">
        <f>Q312*H312</f>
        <v>0</v>
      </c>
      <c r="S312" s="227">
        <v>0</v>
      </c>
      <c r="T312" s="228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9" t="s">
        <v>192</v>
      </c>
      <c r="AT312" s="229" t="s">
        <v>149</v>
      </c>
      <c r="AU312" s="229" t="s">
        <v>83</v>
      </c>
      <c r="AY312" s="17" t="s">
        <v>146</v>
      </c>
      <c r="BE312" s="230">
        <f>IF(N312="základní",J312,0)</f>
        <v>0</v>
      </c>
      <c r="BF312" s="230">
        <f>IF(N312="snížená",J312,0)</f>
        <v>0</v>
      </c>
      <c r="BG312" s="230">
        <f>IF(N312="zákl. přenesená",J312,0)</f>
        <v>0</v>
      </c>
      <c r="BH312" s="230">
        <f>IF(N312="sníž. přenesená",J312,0)</f>
        <v>0</v>
      </c>
      <c r="BI312" s="230">
        <f>IF(N312="nulová",J312,0)</f>
        <v>0</v>
      </c>
      <c r="BJ312" s="17" t="s">
        <v>81</v>
      </c>
      <c r="BK312" s="230">
        <f>ROUND(I312*H312,2)</f>
        <v>0</v>
      </c>
      <c r="BL312" s="17" t="s">
        <v>192</v>
      </c>
      <c r="BM312" s="229" t="s">
        <v>493</v>
      </c>
    </row>
    <row r="313" s="12" customFormat="1" ht="22.8" customHeight="1">
      <c r="A313" s="12"/>
      <c r="B313" s="202"/>
      <c r="C313" s="203"/>
      <c r="D313" s="204" t="s">
        <v>72</v>
      </c>
      <c r="E313" s="216" t="s">
        <v>568</v>
      </c>
      <c r="F313" s="216" t="s">
        <v>569</v>
      </c>
      <c r="G313" s="203"/>
      <c r="H313" s="203"/>
      <c r="I313" s="206"/>
      <c r="J313" s="217">
        <f>BK313</f>
        <v>0</v>
      </c>
      <c r="K313" s="203"/>
      <c r="L313" s="208"/>
      <c r="M313" s="209"/>
      <c r="N313" s="210"/>
      <c r="O313" s="210"/>
      <c r="P313" s="211">
        <f>SUM(P314:P318)</f>
        <v>0</v>
      </c>
      <c r="Q313" s="210"/>
      <c r="R313" s="211">
        <f>SUM(R314:R318)</f>
        <v>0</v>
      </c>
      <c r="S313" s="210"/>
      <c r="T313" s="212">
        <f>SUM(T314:T318)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13" t="s">
        <v>83</v>
      </c>
      <c r="AT313" s="214" t="s">
        <v>72</v>
      </c>
      <c r="AU313" s="214" t="s">
        <v>81</v>
      </c>
      <c r="AY313" s="213" t="s">
        <v>146</v>
      </c>
      <c r="BK313" s="215">
        <f>SUM(BK314:BK318)</f>
        <v>0</v>
      </c>
    </row>
    <row r="314" s="2" customFormat="1" ht="24.15" customHeight="1">
      <c r="A314" s="38"/>
      <c r="B314" s="39"/>
      <c r="C314" s="218" t="s">
        <v>353</v>
      </c>
      <c r="D314" s="218" t="s">
        <v>149</v>
      </c>
      <c r="E314" s="219" t="s">
        <v>571</v>
      </c>
      <c r="F314" s="220" t="s">
        <v>572</v>
      </c>
      <c r="G314" s="221" t="s">
        <v>160</v>
      </c>
      <c r="H314" s="222">
        <v>1</v>
      </c>
      <c r="I314" s="223"/>
      <c r="J314" s="224">
        <f>ROUND(I314*H314,2)</f>
        <v>0</v>
      </c>
      <c r="K314" s="220" t="s">
        <v>161</v>
      </c>
      <c r="L314" s="44"/>
      <c r="M314" s="225" t="s">
        <v>1</v>
      </c>
      <c r="N314" s="226" t="s">
        <v>38</v>
      </c>
      <c r="O314" s="91"/>
      <c r="P314" s="227">
        <f>O314*H314</f>
        <v>0</v>
      </c>
      <c r="Q314" s="227">
        <v>0</v>
      </c>
      <c r="R314" s="227">
        <f>Q314*H314</f>
        <v>0</v>
      </c>
      <c r="S314" s="227">
        <v>0</v>
      </c>
      <c r="T314" s="228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9" t="s">
        <v>192</v>
      </c>
      <c r="AT314" s="229" t="s">
        <v>149</v>
      </c>
      <c r="AU314" s="229" t="s">
        <v>83</v>
      </c>
      <c r="AY314" s="17" t="s">
        <v>146</v>
      </c>
      <c r="BE314" s="230">
        <f>IF(N314="základní",J314,0)</f>
        <v>0</v>
      </c>
      <c r="BF314" s="230">
        <f>IF(N314="snížená",J314,0)</f>
        <v>0</v>
      </c>
      <c r="BG314" s="230">
        <f>IF(N314="zákl. přenesená",J314,0)</f>
        <v>0</v>
      </c>
      <c r="BH314" s="230">
        <f>IF(N314="sníž. přenesená",J314,0)</f>
        <v>0</v>
      </c>
      <c r="BI314" s="230">
        <f>IF(N314="nulová",J314,0)</f>
        <v>0</v>
      </c>
      <c r="BJ314" s="17" t="s">
        <v>81</v>
      </c>
      <c r="BK314" s="230">
        <f>ROUND(I314*H314,2)</f>
        <v>0</v>
      </c>
      <c r="BL314" s="17" t="s">
        <v>192</v>
      </c>
      <c r="BM314" s="229" t="s">
        <v>497</v>
      </c>
    </row>
    <row r="315" s="2" customFormat="1" ht="37.8" customHeight="1">
      <c r="A315" s="38"/>
      <c r="B315" s="39"/>
      <c r="C315" s="218" t="s">
        <v>487</v>
      </c>
      <c r="D315" s="218" t="s">
        <v>149</v>
      </c>
      <c r="E315" s="219" t="s">
        <v>574</v>
      </c>
      <c r="F315" s="220" t="s">
        <v>575</v>
      </c>
      <c r="G315" s="221" t="s">
        <v>160</v>
      </c>
      <c r="H315" s="222">
        <v>1</v>
      </c>
      <c r="I315" s="223"/>
      <c r="J315" s="224">
        <f>ROUND(I315*H315,2)</f>
        <v>0</v>
      </c>
      <c r="K315" s="220" t="s">
        <v>161</v>
      </c>
      <c r="L315" s="44"/>
      <c r="M315" s="225" t="s">
        <v>1</v>
      </c>
      <c r="N315" s="226" t="s">
        <v>38</v>
      </c>
      <c r="O315" s="91"/>
      <c r="P315" s="227">
        <f>O315*H315</f>
        <v>0</v>
      </c>
      <c r="Q315" s="227">
        <v>0</v>
      </c>
      <c r="R315" s="227">
        <f>Q315*H315</f>
        <v>0</v>
      </c>
      <c r="S315" s="227">
        <v>0</v>
      </c>
      <c r="T315" s="228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9" t="s">
        <v>192</v>
      </c>
      <c r="AT315" s="229" t="s">
        <v>149</v>
      </c>
      <c r="AU315" s="229" t="s">
        <v>83</v>
      </c>
      <c r="AY315" s="17" t="s">
        <v>146</v>
      </c>
      <c r="BE315" s="230">
        <f>IF(N315="základní",J315,0)</f>
        <v>0</v>
      </c>
      <c r="BF315" s="230">
        <f>IF(N315="snížená",J315,0)</f>
        <v>0</v>
      </c>
      <c r="BG315" s="230">
        <f>IF(N315="zákl. přenesená",J315,0)</f>
        <v>0</v>
      </c>
      <c r="BH315" s="230">
        <f>IF(N315="sníž. přenesená",J315,0)</f>
        <v>0</v>
      </c>
      <c r="BI315" s="230">
        <f>IF(N315="nulová",J315,0)</f>
        <v>0</v>
      </c>
      <c r="BJ315" s="17" t="s">
        <v>81</v>
      </c>
      <c r="BK315" s="230">
        <f>ROUND(I315*H315,2)</f>
        <v>0</v>
      </c>
      <c r="BL315" s="17" t="s">
        <v>192</v>
      </c>
      <c r="BM315" s="229" t="s">
        <v>500</v>
      </c>
    </row>
    <row r="316" s="2" customFormat="1" ht="24.15" customHeight="1">
      <c r="A316" s="38"/>
      <c r="B316" s="39"/>
      <c r="C316" s="269" t="s">
        <v>361</v>
      </c>
      <c r="D316" s="269" t="s">
        <v>437</v>
      </c>
      <c r="E316" s="270" t="s">
        <v>578</v>
      </c>
      <c r="F316" s="271" t="s">
        <v>579</v>
      </c>
      <c r="G316" s="272" t="s">
        <v>160</v>
      </c>
      <c r="H316" s="273">
        <v>1</v>
      </c>
      <c r="I316" s="274"/>
      <c r="J316" s="275">
        <f>ROUND(I316*H316,2)</f>
        <v>0</v>
      </c>
      <c r="K316" s="271" t="s">
        <v>161</v>
      </c>
      <c r="L316" s="276"/>
      <c r="M316" s="277" t="s">
        <v>1</v>
      </c>
      <c r="N316" s="278" t="s">
        <v>38</v>
      </c>
      <c r="O316" s="91"/>
      <c r="P316" s="227">
        <f>O316*H316</f>
        <v>0</v>
      </c>
      <c r="Q316" s="227">
        <v>0</v>
      </c>
      <c r="R316" s="227">
        <f>Q316*H316</f>
        <v>0</v>
      </c>
      <c r="S316" s="227">
        <v>0</v>
      </c>
      <c r="T316" s="228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9" t="s">
        <v>240</v>
      </c>
      <c r="AT316" s="229" t="s">
        <v>437</v>
      </c>
      <c r="AU316" s="229" t="s">
        <v>83</v>
      </c>
      <c r="AY316" s="17" t="s">
        <v>146</v>
      </c>
      <c r="BE316" s="230">
        <f>IF(N316="základní",J316,0)</f>
        <v>0</v>
      </c>
      <c r="BF316" s="230">
        <f>IF(N316="snížená",J316,0)</f>
        <v>0</v>
      </c>
      <c r="BG316" s="230">
        <f>IF(N316="zákl. přenesená",J316,0)</f>
        <v>0</v>
      </c>
      <c r="BH316" s="230">
        <f>IF(N316="sníž. přenesená",J316,0)</f>
        <v>0</v>
      </c>
      <c r="BI316" s="230">
        <f>IF(N316="nulová",J316,0)</f>
        <v>0</v>
      </c>
      <c r="BJ316" s="17" t="s">
        <v>81</v>
      </c>
      <c r="BK316" s="230">
        <f>ROUND(I316*H316,2)</f>
        <v>0</v>
      </c>
      <c r="BL316" s="17" t="s">
        <v>192</v>
      </c>
      <c r="BM316" s="229" t="s">
        <v>505</v>
      </c>
    </row>
    <row r="317" s="2" customFormat="1" ht="21.75" customHeight="1">
      <c r="A317" s="38"/>
      <c r="B317" s="39"/>
      <c r="C317" s="218" t="s">
        <v>494</v>
      </c>
      <c r="D317" s="218" t="s">
        <v>149</v>
      </c>
      <c r="E317" s="219" t="s">
        <v>894</v>
      </c>
      <c r="F317" s="220" t="s">
        <v>895</v>
      </c>
      <c r="G317" s="221" t="s">
        <v>160</v>
      </c>
      <c r="H317" s="222">
        <v>1</v>
      </c>
      <c r="I317" s="223"/>
      <c r="J317" s="224">
        <f>ROUND(I317*H317,2)</f>
        <v>0</v>
      </c>
      <c r="K317" s="220" t="s">
        <v>1</v>
      </c>
      <c r="L317" s="44"/>
      <c r="M317" s="225" t="s">
        <v>1</v>
      </c>
      <c r="N317" s="226" t="s">
        <v>38</v>
      </c>
      <c r="O317" s="91"/>
      <c r="P317" s="227">
        <f>O317*H317</f>
        <v>0</v>
      </c>
      <c r="Q317" s="227">
        <v>0</v>
      </c>
      <c r="R317" s="227">
        <f>Q317*H317</f>
        <v>0</v>
      </c>
      <c r="S317" s="227">
        <v>0</v>
      </c>
      <c r="T317" s="228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29" t="s">
        <v>192</v>
      </c>
      <c r="AT317" s="229" t="s">
        <v>149</v>
      </c>
      <c r="AU317" s="229" t="s">
        <v>83</v>
      </c>
      <c r="AY317" s="17" t="s">
        <v>146</v>
      </c>
      <c r="BE317" s="230">
        <f>IF(N317="základní",J317,0)</f>
        <v>0</v>
      </c>
      <c r="BF317" s="230">
        <f>IF(N317="snížená",J317,0)</f>
        <v>0</v>
      </c>
      <c r="BG317" s="230">
        <f>IF(N317="zákl. přenesená",J317,0)</f>
        <v>0</v>
      </c>
      <c r="BH317" s="230">
        <f>IF(N317="sníž. přenesená",J317,0)</f>
        <v>0</v>
      </c>
      <c r="BI317" s="230">
        <f>IF(N317="nulová",J317,0)</f>
        <v>0</v>
      </c>
      <c r="BJ317" s="17" t="s">
        <v>81</v>
      </c>
      <c r="BK317" s="230">
        <f>ROUND(I317*H317,2)</f>
        <v>0</v>
      </c>
      <c r="BL317" s="17" t="s">
        <v>192</v>
      </c>
      <c r="BM317" s="229" t="s">
        <v>510</v>
      </c>
    </row>
    <row r="318" s="2" customFormat="1" ht="55.5" customHeight="1">
      <c r="A318" s="38"/>
      <c r="B318" s="39"/>
      <c r="C318" s="218" t="s">
        <v>365</v>
      </c>
      <c r="D318" s="218" t="s">
        <v>149</v>
      </c>
      <c r="E318" s="219" t="s">
        <v>896</v>
      </c>
      <c r="F318" s="220" t="s">
        <v>897</v>
      </c>
      <c r="G318" s="221" t="s">
        <v>373</v>
      </c>
      <c r="H318" s="268"/>
      <c r="I318" s="223"/>
      <c r="J318" s="224">
        <f>ROUND(I318*H318,2)</f>
        <v>0</v>
      </c>
      <c r="K318" s="220" t="s">
        <v>161</v>
      </c>
      <c r="L318" s="44"/>
      <c r="M318" s="225" t="s">
        <v>1</v>
      </c>
      <c r="N318" s="226" t="s">
        <v>38</v>
      </c>
      <c r="O318" s="91"/>
      <c r="P318" s="227">
        <f>O318*H318</f>
        <v>0</v>
      </c>
      <c r="Q318" s="227">
        <v>0</v>
      </c>
      <c r="R318" s="227">
        <f>Q318*H318</f>
        <v>0</v>
      </c>
      <c r="S318" s="227">
        <v>0</v>
      </c>
      <c r="T318" s="228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9" t="s">
        <v>192</v>
      </c>
      <c r="AT318" s="229" t="s">
        <v>149</v>
      </c>
      <c r="AU318" s="229" t="s">
        <v>83</v>
      </c>
      <c r="AY318" s="17" t="s">
        <v>146</v>
      </c>
      <c r="BE318" s="230">
        <f>IF(N318="základní",J318,0)</f>
        <v>0</v>
      </c>
      <c r="BF318" s="230">
        <f>IF(N318="snížená",J318,0)</f>
        <v>0</v>
      </c>
      <c r="BG318" s="230">
        <f>IF(N318="zákl. přenesená",J318,0)</f>
        <v>0</v>
      </c>
      <c r="BH318" s="230">
        <f>IF(N318="sníž. přenesená",J318,0)</f>
        <v>0</v>
      </c>
      <c r="BI318" s="230">
        <f>IF(N318="nulová",J318,0)</f>
        <v>0</v>
      </c>
      <c r="BJ318" s="17" t="s">
        <v>81</v>
      </c>
      <c r="BK318" s="230">
        <f>ROUND(I318*H318,2)</f>
        <v>0</v>
      </c>
      <c r="BL318" s="17" t="s">
        <v>192</v>
      </c>
      <c r="BM318" s="229" t="s">
        <v>514</v>
      </c>
    </row>
    <row r="319" s="12" customFormat="1" ht="22.8" customHeight="1">
      <c r="A319" s="12"/>
      <c r="B319" s="202"/>
      <c r="C319" s="203"/>
      <c r="D319" s="204" t="s">
        <v>72</v>
      </c>
      <c r="E319" s="216" t="s">
        <v>581</v>
      </c>
      <c r="F319" s="216" t="s">
        <v>582</v>
      </c>
      <c r="G319" s="203"/>
      <c r="H319" s="203"/>
      <c r="I319" s="206"/>
      <c r="J319" s="217">
        <f>BK319</f>
        <v>0</v>
      </c>
      <c r="K319" s="203"/>
      <c r="L319" s="208"/>
      <c r="M319" s="209"/>
      <c r="N319" s="210"/>
      <c r="O319" s="210"/>
      <c r="P319" s="211">
        <f>SUM(P320:P364)</f>
        <v>0</v>
      </c>
      <c r="Q319" s="210"/>
      <c r="R319" s="211">
        <f>SUM(R320:R364)</f>
        <v>0.008388</v>
      </c>
      <c r="S319" s="210"/>
      <c r="T319" s="212">
        <f>SUM(T320:T364)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13" t="s">
        <v>83</v>
      </c>
      <c r="AT319" s="214" t="s">
        <v>72</v>
      </c>
      <c r="AU319" s="214" t="s">
        <v>81</v>
      </c>
      <c r="AY319" s="213" t="s">
        <v>146</v>
      </c>
      <c r="BK319" s="215">
        <f>SUM(BK320:BK364)</f>
        <v>0</v>
      </c>
    </row>
    <row r="320" s="2" customFormat="1" ht="24.15" customHeight="1">
      <c r="A320" s="38"/>
      <c r="B320" s="39"/>
      <c r="C320" s="218" t="s">
        <v>502</v>
      </c>
      <c r="D320" s="218" t="s">
        <v>149</v>
      </c>
      <c r="E320" s="219" t="s">
        <v>583</v>
      </c>
      <c r="F320" s="220" t="s">
        <v>584</v>
      </c>
      <c r="G320" s="221" t="s">
        <v>175</v>
      </c>
      <c r="H320" s="222">
        <v>4.66</v>
      </c>
      <c r="I320" s="223"/>
      <c r="J320" s="224">
        <f>ROUND(I320*H320,2)</f>
        <v>0</v>
      </c>
      <c r="K320" s="220" t="s">
        <v>161</v>
      </c>
      <c r="L320" s="44"/>
      <c r="M320" s="225" t="s">
        <v>1</v>
      </c>
      <c r="N320" s="226" t="s">
        <v>38</v>
      </c>
      <c r="O320" s="91"/>
      <c r="P320" s="227">
        <f>O320*H320</f>
        <v>0</v>
      </c>
      <c r="Q320" s="227">
        <v>0</v>
      </c>
      <c r="R320" s="227">
        <f>Q320*H320</f>
        <v>0</v>
      </c>
      <c r="S320" s="227">
        <v>0</v>
      </c>
      <c r="T320" s="228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9" t="s">
        <v>192</v>
      </c>
      <c r="AT320" s="229" t="s">
        <v>149</v>
      </c>
      <c r="AU320" s="229" t="s">
        <v>83</v>
      </c>
      <c r="AY320" s="17" t="s">
        <v>146</v>
      </c>
      <c r="BE320" s="230">
        <f>IF(N320="základní",J320,0)</f>
        <v>0</v>
      </c>
      <c r="BF320" s="230">
        <f>IF(N320="snížená",J320,0)</f>
        <v>0</v>
      </c>
      <c r="BG320" s="230">
        <f>IF(N320="zákl. přenesená",J320,0)</f>
        <v>0</v>
      </c>
      <c r="BH320" s="230">
        <f>IF(N320="sníž. přenesená",J320,0)</f>
        <v>0</v>
      </c>
      <c r="BI320" s="230">
        <f>IF(N320="nulová",J320,0)</f>
        <v>0</v>
      </c>
      <c r="BJ320" s="17" t="s">
        <v>81</v>
      </c>
      <c r="BK320" s="230">
        <f>ROUND(I320*H320,2)</f>
        <v>0</v>
      </c>
      <c r="BL320" s="17" t="s">
        <v>192</v>
      </c>
      <c r="BM320" s="229" t="s">
        <v>517</v>
      </c>
    </row>
    <row r="321" s="2" customFormat="1" ht="24.15" customHeight="1">
      <c r="A321" s="38"/>
      <c r="B321" s="39"/>
      <c r="C321" s="218" t="s">
        <v>370</v>
      </c>
      <c r="D321" s="218" t="s">
        <v>149</v>
      </c>
      <c r="E321" s="219" t="s">
        <v>587</v>
      </c>
      <c r="F321" s="220" t="s">
        <v>588</v>
      </c>
      <c r="G321" s="221" t="s">
        <v>175</v>
      </c>
      <c r="H321" s="222">
        <v>9.32</v>
      </c>
      <c r="I321" s="223"/>
      <c r="J321" s="224">
        <f>ROUND(I321*H321,2)</f>
        <v>0</v>
      </c>
      <c r="K321" s="220" t="s">
        <v>161</v>
      </c>
      <c r="L321" s="44"/>
      <c r="M321" s="225" t="s">
        <v>1</v>
      </c>
      <c r="N321" s="226" t="s">
        <v>38</v>
      </c>
      <c r="O321" s="91"/>
      <c r="P321" s="227">
        <f>O321*H321</f>
        <v>0</v>
      </c>
      <c r="Q321" s="227">
        <v>0</v>
      </c>
      <c r="R321" s="227">
        <f>Q321*H321</f>
        <v>0</v>
      </c>
      <c r="S321" s="227">
        <v>0</v>
      </c>
      <c r="T321" s="228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29" t="s">
        <v>192</v>
      </c>
      <c r="AT321" s="229" t="s">
        <v>149</v>
      </c>
      <c r="AU321" s="229" t="s">
        <v>83</v>
      </c>
      <c r="AY321" s="17" t="s">
        <v>146</v>
      </c>
      <c r="BE321" s="230">
        <f>IF(N321="základní",J321,0)</f>
        <v>0</v>
      </c>
      <c r="BF321" s="230">
        <f>IF(N321="snížená",J321,0)</f>
        <v>0</v>
      </c>
      <c r="BG321" s="230">
        <f>IF(N321="zákl. přenesená",J321,0)</f>
        <v>0</v>
      </c>
      <c r="BH321" s="230">
        <f>IF(N321="sníž. přenesená",J321,0)</f>
        <v>0</v>
      </c>
      <c r="BI321" s="230">
        <f>IF(N321="nulová",J321,0)</f>
        <v>0</v>
      </c>
      <c r="BJ321" s="17" t="s">
        <v>81</v>
      </c>
      <c r="BK321" s="230">
        <f>ROUND(I321*H321,2)</f>
        <v>0</v>
      </c>
      <c r="BL321" s="17" t="s">
        <v>192</v>
      </c>
      <c r="BM321" s="229" t="s">
        <v>521</v>
      </c>
    </row>
    <row r="322" s="13" customFormat="1">
      <c r="A322" s="13"/>
      <c r="B322" s="231"/>
      <c r="C322" s="232"/>
      <c r="D322" s="233" t="s">
        <v>154</v>
      </c>
      <c r="E322" s="234" t="s">
        <v>1</v>
      </c>
      <c r="F322" s="235" t="s">
        <v>590</v>
      </c>
      <c r="G322" s="232"/>
      <c r="H322" s="234" t="s">
        <v>1</v>
      </c>
      <c r="I322" s="236"/>
      <c r="J322" s="232"/>
      <c r="K322" s="232"/>
      <c r="L322" s="237"/>
      <c r="M322" s="238"/>
      <c r="N322" s="239"/>
      <c r="O322" s="239"/>
      <c r="P322" s="239"/>
      <c r="Q322" s="239"/>
      <c r="R322" s="239"/>
      <c r="S322" s="239"/>
      <c r="T322" s="240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1" t="s">
        <v>154</v>
      </c>
      <c r="AU322" s="241" t="s">
        <v>83</v>
      </c>
      <c r="AV322" s="13" t="s">
        <v>81</v>
      </c>
      <c r="AW322" s="13" t="s">
        <v>30</v>
      </c>
      <c r="AX322" s="13" t="s">
        <v>73</v>
      </c>
      <c r="AY322" s="241" t="s">
        <v>146</v>
      </c>
    </row>
    <row r="323" s="14" customFormat="1">
      <c r="A323" s="14"/>
      <c r="B323" s="242"/>
      <c r="C323" s="243"/>
      <c r="D323" s="233" t="s">
        <v>154</v>
      </c>
      <c r="E323" s="244" t="s">
        <v>1</v>
      </c>
      <c r="F323" s="245" t="s">
        <v>1000</v>
      </c>
      <c r="G323" s="243"/>
      <c r="H323" s="246">
        <v>9.32</v>
      </c>
      <c r="I323" s="247"/>
      <c r="J323" s="243"/>
      <c r="K323" s="243"/>
      <c r="L323" s="248"/>
      <c r="M323" s="249"/>
      <c r="N323" s="250"/>
      <c r="O323" s="250"/>
      <c r="P323" s="250"/>
      <c r="Q323" s="250"/>
      <c r="R323" s="250"/>
      <c r="S323" s="250"/>
      <c r="T323" s="251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2" t="s">
        <v>154</v>
      </c>
      <c r="AU323" s="252" t="s">
        <v>83</v>
      </c>
      <c r="AV323" s="14" t="s">
        <v>83</v>
      </c>
      <c r="AW323" s="14" t="s">
        <v>30</v>
      </c>
      <c r="AX323" s="14" t="s">
        <v>73</v>
      </c>
      <c r="AY323" s="252" t="s">
        <v>146</v>
      </c>
    </row>
    <row r="324" s="15" customFormat="1">
      <c r="A324" s="15"/>
      <c r="B324" s="253"/>
      <c r="C324" s="254"/>
      <c r="D324" s="233" t="s">
        <v>154</v>
      </c>
      <c r="E324" s="255" t="s">
        <v>1</v>
      </c>
      <c r="F324" s="256" t="s">
        <v>157</v>
      </c>
      <c r="G324" s="254"/>
      <c r="H324" s="257">
        <v>9.32</v>
      </c>
      <c r="I324" s="258"/>
      <c r="J324" s="254"/>
      <c r="K324" s="254"/>
      <c r="L324" s="259"/>
      <c r="M324" s="260"/>
      <c r="N324" s="261"/>
      <c r="O324" s="261"/>
      <c r="P324" s="261"/>
      <c r="Q324" s="261"/>
      <c r="R324" s="261"/>
      <c r="S324" s="261"/>
      <c r="T324" s="26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63" t="s">
        <v>154</v>
      </c>
      <c r="AU324" s="263" t="s">
        <v>83</v>
      </c>
      <c r="AV324" s="15" t="s">
        <v>153</v>
      </c>
      <c r="AW324" s="15" t="s">
        <v>30</v>
      </c>
      <c r="AX324" s="15" t="s">
        <v>81</v>
      </c>
      <c r="AY324" s="263" t="s">
        <v>146</v>
      </c>
    </row>
    <row r="325" s="2" customFormat="1" ht="37.8" customHeight="1">
      <c r="A325" s="38"/>
      <c r="B325" s="39"/>
      <c r="C325" s="218" t="s">
        <v>511</v>
      </c>
      <c r="D325" s="218" t="s">
        <v>149</v>
      </c>
      <c r="E325" s="219" t="s">
        <v>592</v>
      </c>
      <c r="F325" s="220" t="s">
        <v>593</v>
      </c>
      <c r="G325" s="221" t="s">
        <v>175</v>
      </c>
      <c r="H325" s="222">
        <v>4.66</v>
      </c>
      <c r="I325" s="223"/>
      <c r="J325" s="224">
        <f>ROUND(I325*H325,2)</f>
        <v>0</v>
      </c>
      <c r="K325" s="220" t="s">
        <v>161</v>
      </c>
      <c r="L325" s="44"/>
      <c r="M325" s="225" t="s">
        <v>1</v>
      </c>
      <c r="N325" s="226" t="s">
        <v>38</v>
      </c>
      <c r="O325" s="91"/>
      <c r="P325" s="227">
        <f>O325*H325</f>
        <v>0</v>
      </c>
      <c r="Q325" s="227">
        <v>0</v>
      </c>
      <c r="R325" s="227">
        <f>Q325*H325</f>
        <v>0</v>
      </c>
      <c r="S325" s="227">
        <v>0</v>
      </c>
      <c r="T325" s="228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9" t="s">
        <v>192</v>
      </c>
      <c r="AT325" s="229" t="s">
        <v>149</v>
      </c>
      <c r="AU325" s="229" t="s">
        <v>83</v>
      </c>
      <c r="AY325" s="17" t="s">
        <v>146</v>
      </c>
      <c r="BE325" s="230">
        <f>IF(N325="základní",J325,0)</f>
        <v>0</v>
      </c>
      <c r="BF325" s="230">
        <f>IF(N325="snížená",J325,0)</f>
        <v>0</v>
      </c>
      <c r="BG325" s="230">
        <f>IF(N325="zákl. přenesená",J325,0)</f>
        <v>0</v>
      </c>
      <c r="BH325" s="230">
        <f>IF(N325="sníž. přenesená",J325,0)</f>
        <v>0</v>
      </c>
      <c r="BI325" s="230">
        <f>IF(N325="nulová",J325,0)</f>
        <v>0</v>
      </c>
      <c r="BJ325" s="17" t="s">
        <v>81</v>
      </c>
      <c r="BK325" s="230">
        <f>ROUND(I325*H325,2)</f>
        <v>0</v>
      </c>
      <c r="BL325" s="17" t="s">
        <v>192</v>
      </c>
      <c r="BM325" s="229" t="s">
        <v>524</v>
      </c>
    </row>
    <row r="326" s="13" customFormat="1">
      <c r="A326" s="13"/>
      <c r="B326" s="231"/>
      <c r="C326" s="232"/>
      <c r="D326" s="233" t="s">
        <v>154</v>
      </c>
      <c r="E326" s="234" t="s">
        <v>1</v>
      </c>
      <c r="F326" s="235" t="s">
        <v>595</v>
      </c>
      <c r="G326" s="232"/>
      <c r="H326" s="234" t="s">
        <v>1</v>
      </c>
      <c r="I326" s="236"/>
      <c r="J326" s="232"/>
      <c r="K326" s="232"/>
      <c r="L326" s="237"/>
      <c r="M326" s="238"/>
      <c r="N326" s="239"/>
      <c r="O326" s="239"/>
      <c r="P326" s="239"/>
      <c r="Q326" s="239"/>
      <c r="R326" s="239"/>
      <c r="S326" s="239"/>
      <c r="T326" s="24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1" t="s">
        <v>154</v>
      </c>
      <c r="AU326" s="241" t="s">
        <v>83</v>
      </c>
      <c r="AV326" s="13" t="s">
        <v>81</v>
      </c>
      <c r="AW326" s="13" t="s">
        <v>30</v>
      </c>
      <c r="AX326" s="13" t="s">
        <v>73</v>
      </c>
      <c r="AY326" s="241" t="s">
        <v>146</v>
      </c>
    </row>
    <row r="327" s="14" customFormat="1">
      <c r="A327" s="14"/>
      <c r="B327" s="242"/>
      <c r="C327" s="243"/>
      <c r="D327" s="233" t="s">
        <v>154</v>
      </c>
      <c r="E327" s="244" t="s">
        <v>1</v>
      </c>
      <c r="F327" s="245" t="s">
        <v>987</v>
      </c>
      <c r="G327" s="243"/>
      <c r="H327" s="246">
        <v>4.66</v>
      </c>
      <c r="I327" s="247"/>
      <c r="J327" s="243"/>
      <c r="K327" s="243"/>
      <c r="L327" s="248"/>
      <c r="M327" s="249"/>
      <c r="N327" s="250"/>
      <c r="O327" s="250"/>
      <c r="P327" s="250"/>
      <c r="Q327" s="250"/>
      <c r="R327" s="250"/>
      <c r="S327" s="250"/>
      <c r="T327" s="25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2" t="s">
        <v>154</v>
      </c>
      <c r="AU327" s="252" t="s">
        <v>83</v>
      </c>
      <c r="AV327" s="14" t="s">
        <v>83</v>
      </c>
      <c r="AW327" s="14" t="s">
        <v>30</v>
      </c>
      <c r="AX327" s="14" t="s">
        <v>73</v>
      </c>
      <c r="AY327" s="252" t="s">
        <v>146</v>
      </c>
    </row>
    <row r="328" s="15" customFormat="1">
      <c r="A328" s="15"/>
      <c r="B328" s="253"/>
      <c r="C328" s="254"/>
      <c r="D328" s="233" t="s">
        <v>154</v>
      </c>
      <c r="E328" s="255" t="s">
        <v>1</v>
      </c>
      <c r="F328" s="256" t="s">
        <v>157</v>
      </c>
      <c r="G328" s="254"/>
      <c r="H328" s="257">
        <v>4.66</v>
      </c>
      <c r="I328" s="258"/>
      <c r="J328" s="254"/>
      <c r="K328" s="254"/>
      <c r="L328" s="259"/>
      <c r="M328" s="260"/>
      <c r="N328" s="261"/>
      <c r="O328" s="261"/>
      <c r="P328" s="261"/>
      <c r="Q328" s="261"/>
      <c r="R328" s="261"/>
      <c r="S328" s="261"/>
      <c r="T328" s="262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3" t="s">
        <v>154</v>
      </c>
      <c r="AU328" s="263" t="s">
        <v>83</v>
      </c>
      <c r="AV328" s="15" t="s">
        <v>153</v>
      </c>
      <c r="AW328" s="15" t="s">
        <v>30</v>
      </c>
      <c r="AX328" s="15" t="s">
        <v>81</v>
      </c>
      <c r="AY328" s="263" t="s">
        <v>146</v>
      </c>
    </row>
    <row r="329" s="2" customFormat="1" ht="37.8" customHeight="1">
      <c r="A329" s="38"/>
      <c r="B329" s="39"/>
      <c r="C329" s="218" t="s">
        <v>374</v>
      </c>
      <c r="D329" s="218" t="s">
        <v>149</v>
      </c>
      <c r="E329" s="219" t="s">
        <v>598</v>
      </c>
      <c r="F329" s="220" t="s">
        <v>599</v>
      </c>
      <c r="G329" s="221" t="s">
        <v>175</v>
      </c>
      <c r="H329" s="222">
        <v>4.66</v>
      </c>
      <c r="I329" s="223"/>
      <c r="J329" s="224">
        <f>ROUND(I329*H329,2)</f>
        <v>0</v>
      </c>
      <c r="K329" s="220" t="s">
        <v>161</v>
      </c>
      <c r="L329" s="44"/>
      <c r="M329" s="225" t="s">
        <v>1</v>
      </c>
      <c r="N329" s="226" t="s">
        <v>38</v>
      </c>
      <c r="O329" s="91"/>
      <c r="P329" s="227">
        <f>O329*H329</f>
        <v>0</v>
      </c>
      <c r="Q329" s="227">
        <v>0</v>
      </c>
      <c r="R329" s="227">
        <f>Q329*H329</f>
        <v>0</v>
      </c>
      <c r="S329" s="227">
        <v>0</v>
      </c>
      <c r="T329" s="228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9" t="s">
        <v>192</v>
      </c>
      <c r="AT329" s="229" t="s">
        <v>149</v>
      </c>
      <c r="AU329" s="229" t="s">
        <v>83</v>
      </c>
      <c r="AY329" s="17" t="s">
        <v>146</v>
      </c>
      <c r="BE329" s="230">
        <f>IF(N329="základní",J329,0)</f>
        <v>0</v>
      </c>
      <c r="BF329" s="230">
        <f>IF(N329="snížená",J329,0)</f>
        <v>0</v>
      </c>
      <c r="BG329" s="230">
        <f>IF(N329="zákl. přenesená",J329,0)</f>
        <v>0</v>
      </c>
      <c r="BH329" s="230">
        <f>IF(N329="sníž. přenesená",J329,0)</f>
        <v>0</v>
      </c>
      <c r="BI329" s="230">
        <f>IF(N329="nulová",J329,0)</f>
        <v>0</v>
      </c>
      <c r="BJ329" s="17" t="s">
        <v>81</v>
      </c>
      <c r="BK329" s="230">
        <f>ROUND(I329*H329,2)</f>
        <v>0</v>
      </c>
      <c r="BL329" s="17" t="s">
        <v>192</v>
      </c>
      <c r="BM329" s="229" t="s">
        <v>528</v>
      </c>
    </row>
    <row r="330" s="2" customFormat="1" ht="37.8" customHeight="1">
      <c r="A330" s="38"/>
      <c r="B330" s="39"/>
      <c r="C330" s="218" t="s">
        <v>518</v>
      </c>
      <c r="D330" s="218" t="s">
        <v>149</v>
      </c>
      <c r="E330" s="219" t="s">
        <v>899</v>
      </c>
      <c r="F330" s="220" t="s">
        <v>900</v>
      </c>
      <c r="G330" s="221" t="s">
        <v>152</v>
      </c>
      <c r="H330" s="222">
        <v>0.8</v>
      </c>
      <c r="I330" s="223"/>
      <c r="J330" s="224">
        <f>ROUND(I330*H330,2)</f>
        <v>0</v>
      </c>
      <c r="K330" s="220" t="s">
        <v>161</v>
      </c>
      <c r="L330" s="44"/>
      <c r="M330" s="225" t="s">
        <v>1</v>
      </c>
      <c r="N330" s="226" t="s">
        <v>38</v>
      </c>
      <c r="O330" s="91"/>
      <c r="P330" s="227">
        <f>O330*H330</f>
        <v>0</v>
      </c>
      <c r="Q330" s="227">
        <v>0</v>
      </c>
      <c r="R330" s="227">
        <f>Q330*H330</f>
        <v>0</v>
      </c>
      <c r="S330" s="227">
        <v>0</v>
      </c>
      <c r="T330" s="228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29" t="s">
        <v>192</v>
      </c>
      <c r="AT330" s="229" t="s">
        <v>149</v>
      </c>
      <c r="AU330" s="229" t="s">
        <v>83</v>
      </c>
      <c r="AY330" s="17" t="s">
        <v>146</v>
      </c>
      <c r="BE330" s="230">
        <f>IF(N330="základní",J330,0)</f>
        <v>0</v>
      </c>
      <c r="BF330" s="230">
        <f>IF(N330="snížená",J330,0)</f>
        <v>0</v>
      </c>
      <c r="BG330" s="230">
        <f>IF(N330="zákl. přenesená",J330,0)</f>
        <v>0</v>
      </c>
      <c r="BH330" s="230">
        <f>IF(N330="sníž. přenesená",J330,0)</f>
        <v>0</v>
      </c>
      <c r="BI330" s="230">
        <f>IF(N330="nulová",J330,0)</f>
        <v>0</v>
      </c>
      <c r="BJ330" s="17" t="s">
        <v>81</v>
      </c>
      <c r="BK330" s="230">
        <f>ROUND(I330*H330,2)</f>
        <v>0</v>
      </c>
      <c r="BL330" s="17" t="s">
        <v>192</v>
      </c>
      <c r="BM330" s="229" t="s">
        <v>531</v>
      </c>
    </row>
    <row r="331" s="13" customFormat="1">
      <c r="A331" s="13"/>
      <c r="B331" s="231"/>
      <c r="C331" s="232"/>
      <c r="D331" s="233" t="s">
        <v>154</v>
      </c>
      <c r="E331" s="234" t="s">
        <v>1</v>
      </c>
      <c r="F331" s="235" t="s">
        <v>1019</v>
      </c>
      <c r="G331" s="232"/>
      <c r="H331" s="234" t="s">
        <v>1</v>
      </c>
      <c r="I331" s="236"/>
      <c r="J331" s="232"/>
      <c r="K331" s="232"/>
      <c r="L331" s="237"/>
      <c r="M331" s="238"/>
      <c r="N331" s="239"/>
      <c r="O331" s="239"/>
      <c r="P331" s="239"/>
      <c r="Q331" s="239"/>
      <c r="R331" s="239"/>
      <c r="S331" s="239"/>
      <c r="T331" s="24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1" t="s">
        <v>154</v>
      </c>
      <c r="AU331" s="241" t="s">
        <v>83</v>
      </c>
      <c r="AV331" s="13" t="s">
        <v>81</v>
      </c>
      <c r="AW331" s="13" t="s">
        <v>30</v>
      </c>
      <c r="AX331" s="13" t="s">
        <v>73</v>
      </c>
      <c r="AY331" s="241" t="s">
        <v>146</v>
      </c>
    </row>
    <row r="332" s="14" customFormat="1">
      <c r="A332" s="14"/>
      <c r="B332" s="242"/>
      <c r="C332" s="243"/>
      <c r="D332" s="233" t="s">
        <v>154</v>
      </c>
      <c r="E332" s="244" t="s">
        <v>1</v>
      </c>
      <c r="F332" s="245" t="s">
        <v>1020</v>
      </c>
      <c r="G332" s="243"/>
      <c r="H332" s="246">
        <v>0.8</v>
      </c>
      <c r="I332" s="247"/>
      <c r="J332" s="243"/>
      <c r="K332" s="243"/>
      <c r="L332" s="248"/>
      <c r="M332" s="249"/>
      <c r="N332" s="250"/>
      <c r="O332" s="250"/>
      <c r="P332" s="250"/>
      <c r="Q332" s="250"/>
      <c r="R332" s="250"/>
      <c r="S332" s="250"/>
      <c r="T332" s="251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2" t="s">
        <v>154</v>
      </c>
      <c r="AU332" s="252" t="s">
        <v>83</v>
      </c>
      <c r="AV332" s="14" t="s">
        <v>83</v>
      </c>
      <c r="AW332" s="14" t="s">
        <v>30</v>
      </c>
      <c r="AX332" s="14" t="s">
        <v>73</v>
      </c>
      <c r="AY332" s="252" t="s">
        <v>146</v>
      </c>
    </row>
    <row r="333" s="15" customFormat="1">
      <c r="A333" s="15"/>
      <c r="B333" s="253"/>
      <c r="C333" s="254"/>
      <c r="D333" s="233" t="s">
        <v>154</v>
      </c>
      <c r="E333" s="255" t="s">
        <v>1</v>
      </c>
      <c r="F333" s="256" t="s">
        <v>157</v>
      </c>
      <c r="G333" s="254"/>
      <c r="H333" s="257">
        <v>0.8</v>
      </c>
      <c r="I333" s="258"/>
      <c r="J333" s="254"/>
      <c r="K333" s="254"/>
      <c r="L333" s="259"/>
      <c r="M333" s="260"/>
      <c r="N333" s="261"/>
      <c r="O333" s="261"/>
      <c r="P333" s="261"/>
      <c r="Q333" s="261"/>
      <c r="R333" s="261"/>
      <c r="S333" s="261"/>
      <c r="T333" s="262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3" t="s">
        <v>154</v>
      </c>
      <c r="AU333" s="263" t="s">
        <v>83</v>
      </c>
      <c r="AV333" s="15" t="s">
        <v>153</v>
      </c>
      <c r="AW333" s="15" t="s">
        <v>30</v>
      </c>
      <c r="AX333" s="15" t="s">
        <v>81</v>
      </c>
      <c r="AY333" s="263" t="s">
        <v>146</v>
      </c>
    </row>
    <row r="334" s="2" customFormat="1" ht="16.5" customHeight="1">
      <c r="A334" s="38"/>
      <c r="B334" s="39"/>
      <c r="C334" s="269" t="s">
        <v>383</v>
      </c>
      <c r="D334" s="269" t="s">
        <v>437</v>
      </c>
      <c r="E334" s="270" t="s">
        <v>903</v>
      </c>
      <c r="F334" s="271" t="s">
        <v>904</v>
      </c>
      <c r="G334" s="272" t="s">
        <v>152</v>
      </c>
      <c r="H334" s="273">
        <v>0.88</v>
      </c>
      <c r="I334" s="274"/>
      <c r="J334" s="275">
        <f>ROUND(I334*H334,2)</f>
        <v>0</v>
      </c>
      <c r="K334" s="271" t="s">
        <v>161</v>
      </c>
      <c r="L334" s="276"/>
      <c r="M334" s="277" t="s">
        <v>1</v>
      </c>
      <c r="N334" s="278" t="s">
        <v>38</v>
      </c>
      <c r="O334" s="91"/>
      <c r="P334" s="227">
        <f>O334*H334</f>
        <v>0</v>
      </c>
      <c r="Q334" s="227">
        <v>0</v>
      </c>
      <c r="R334" s="227">
        <f>Q334*H334</f>
        <v>0</v>
      </c>
      <c r="S334" s="227">
        <v>0</v>
      </c>
      <c r="T334" s="228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9" t="s">
        <v>240</v>
      </c>
      <c r="AT334" s="229" t="s">
        <v>437</v>
      </c>
      <c r="AU334" s="229" t="s">
        <v>83</v>
      </c>
      <c r="AY334" s="17" t="s">
        <v>146</v>
      </c>
      <c r="BE334" s="230">
        <f>IF(N334="základní",J334,0)</f>
        <v>0</v>
      </c>
      <c r="BF334" s="230">
        <f>IF(N334="snížená",J334,0)</f>
        <v>0</v>
      </c>
      <c r="BG334" s="230">
        <f>IF(N334="zákl. přenesená",J334,0)</f>
        <v>0</v>
      </c>
      <c r="BH334" s="230">
        <f>IF(N334="sníž. přenesená",J334,0)</f>
        <v>0</v>
      </c>
      <c r="BI334" s="230">
        <f>IF(N334="nulová",J334,0)</f>
        <v>0</v>
      </c>
      <c r="BJ334" s="17" t="s">
        <v>81</v>
      </c>
      <c r="BK334" s="230">
        <f>ROUND(I334*H334,2)</f>
        <v>0</v>
      </c>
      <c r="BL334" s="17" t="s">
        <v>192</v>
      </c>
      <c r="BM334" s="229" t="s">
        <v>537</v>
      </c>
    </row>
    <row r="335" s="14" customFormat="1">
      <c r="A335" s="14"/>
      <c r="B335" s="242"/>
      <c r="C335" s="243"/>
      <c r="D335" s="233" t="s">
        <v>154</v>
      </c>
      <c r="E335" s="244" t="s">
        <v>1</v>
      </c>
      <c r="F335" s="245" t="s">
        <v>1021</v>
      </c>
      <c r="G335" s="243"/>
      <c r="H335" s="246">
        <v>0.88</v>
      </c>
      <c r="I335" s="247"/>
      <c r="J335" s="243"/>
      <c r="K335" s="243"/>
      <c r="L335" s="248"/>
      <c r="M335" s="249"/>
      <c r="N335" s="250"/>
      <c r="O335" s="250"/>
      <c r="P335" s="250"/>
      <c r="Q335" s="250"/>
      <c r="R335" s="250"/>
      <c r="S335" s="250"/>
      <c r="T335" s="251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2" t="s">
        <v>154</v>
      </c>
      <c r="AU335" s="252" t="s">
        <v>83</v>
      </c>
      <c r="AV335" s="14" t="s">
        <v>83</v>
      </c>
      <c r="AW335" s="14" t="s">
        <v>30</v>
      </c>
      <c r="AX335" s="14" t="s">
        <v>73</v>
      </c>
      <c r="AY335" s="252" t="s">
        <v>146</v>
      </c>
    </row>
    <row r="336" s="15" customFormat="1">
      <c r="A336" s="15"/>
      <c r="B336" s="253"/>
      <c r="C336" s="254"/>
      <c r="D336" s="233" t="s">
        <v>154</v>
      </c>
      <c r="E336" s="255" t="s">
        <v>1</v>
      </c>
      <c r="F336" s="256" t="s">
        <v>157</v>
      </c>
      <c r="G336" s="254"/>
      <c r="H336" s="257">
        <v>0.88</v>
      </c>
      <c r="I336" s="258"/>
      <c r="J336" s="254"/>
      <c r="K336" s="254"/>
      <c r="L336" s="259"/>
      <c r="M336" s="260"/>
      <c r="N336" s="261"/>
      <c r="O336" s="261"/>
      <c r="P336" s="261"/>
      <c r="Q336" s="261"/>
      <c r="R336" s="261"/>
      <c r="S336" s="261"/>
      <c r="T336" s="262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63" t="s">
        <v>154</v>
      </c>
      <c r="AU336" s="263" t="s">
        <v>83</v>
      </c>
      <c r="AV336" s="15" t="s">
        <v>153</v>
      </c>
      <c r="AW336" s="15" t="s">
        <v>30</v>
      </c>
      <c r="AX336" s="15" t="s">
        <v>81</v>
      </c>
      <c r="AY336" s="263" t="s">
        <v>146</v>
      </c>
    </row>
    <row r="337" s="2" customFormat="1" ht="24.15" customHeight="1">
      <c r="A337" s="38"/>
      <c r="B337" s="39"/>
      <c r="C337" s="218" t="s">
        <v>525</v>
      </c>
      <c r="D337" s="218" t="s">
        <v>149</v>
      </c>
      <c r="E337" s="219" t="s">
        <v>1022</v>
      </c>
      <c r="F337" s="220" t="s">
        <v>1023</v>
      </c>
      <c r="G337" s="221" t="s">
        <v>152</v>
      </c>
      <c r="H337" s="222">
        <v>8.4</v>
      </c>
      <c r="I337" s="223"/>
      <c r="J337" s="224">
        <f>ROUND(I337*H337,2)</f>
        <v>0</v>
      </c>
      <c r="K337" s="220" t="s">
        <v>161</v>
      </c>
      <c r="L337" s="44"/>
      <c r="M337" s="225" t="s">
        <v>1</v>
      </c>
      <c r="N337" s="226" t="s">
        <v>38</v>
      </c>
      <c r="O337" s="91"/>
      <c r="P337" s="227">
        <f>O337*H337</f>
        <v>0</v>
      </c>
      <c r="Q337" s="227">
        <v>0</v>
      </c>
      <c r="R337" s="227">
        <f>Q337*H337</f>
        <v>0</v>
      </c>
      <c r="S337" s="227">
        <v>0</v>
      </c>
      <c r="T337" s="228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9" t="s">
        <v>192</v>
      </c>
      <c r="AT337" s="229" t="s">
        <v>149</v>
      </c>
      <c r="AU337" s="229" t="s">
        <v>83</v>
      </c>
      <c r="AY337" s="17" t="s">
        <v>146</v>
      </c>
      <c r="BE337" s="230">
        <f>IF(N337="základní",J337,0)</f>
        <v>0</v>
      </c>
      <c r="BF337" s="230">
        <f>IF(N337="snížená",J337,0)</f>
        <v>0</v>
      </c>
      <c r="BG337" s="230">
        <f>IF(N337="zákl. přenesená",J337,0)</f>
        <v>0</v>
      </c>
      <c r="BH337" s="230">
        <f>IF(N337="sníž. přenesená",J337,0)</f>
        <v>0</v>
      </c>
      <c r="BI337" s="230">
        <f>IF(N337="nulová",J337,0)</f>
        <v>0</v>
      </c>
      <c r="BJ337" s="17" t="s">
        <v>81</v>
      </c>
      <c r="BK337" s="230">
        <f>ROUND(I337*H337,2)</f>
        <v>0</v>
      </c>
      <c r="BL337" s="17" t="s">
        <v>192</v>
      </c>
      <c r="BM337" s="229" t="s">
        <v>540</v>
      </c>
    </row>
    <row r="338" s="13" customFormat="1">
      <c r="A338" s="13"/>
      <c r="B338" s="231"/>
      <c r="C338" s="232"/>
      <c r="D338" s="233" t="s">
        <v>154</v>
      </c>
      <c r="E338" s="234" t="s">
        <v>1</v>
      </c>
      <c r="F338" s="235" t="s">
        <v>1024</v>
      </c>
      <c r="G338" s="232"/>
      <c r="H338" s="234" t="s">
        <v>1</v>
      </c>
      <c r="I338" s="236"/>
      <c r="J338" s="232"/>
      <c r="K338" s="232"/>
      <c r="L338" s="237"/>
      <c r="M338" s="238"/>
      <c r="N338" s="239"/>
      <c r="O338" s="239"/>
      <c r="P338" s="239"/>
      <c r="Q338" s="239"/>
      <c r="R338" s="239"/>
      <c r="S338" s="239"/>
      <c r="T338" s="24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1" t="s">
        <v>154</v>
      </c>
      <c r="AU338" s="241" t="s">
        <v>83</v>
      </c>
      <c r="AV338" s="13" t="s">
        <v>81</v>
      </c>
      <c r="AW338" s="13" t="s">
        <v>30</v>
      </c>
      <c r="AX338" s="13" t="s">
        <v>73</v>
      </c>
      <c r="AY338" s="241" t="s">
        <v>146</v>
      </c>
    </row>
    <row r="339" s="14" customFormat="1">
      <c r="A339" s="14"/>
      <c r="B339" s="242"/>
      <c r="C339" s="243"/>
      <c r="D339" s="233" t="s">
        <v>154</v>
      </c>
      <c r="E339" s="244" t="s">
        <v>1</v>
      </c>
      <c r="F339" s="245" t="s">
        <v>1025</v>
      </c>
      <c r="G339" s="243"/>
      <c r="H339" s="246">
        <v>8.4</v>
      </c>
      <c r="I339" s="247"/>
      <c r="J339" s="243"/>
      <c r="K339" s="243"/>
      <c r="L339" s="248"/>
      <c r="M339" s="249"/>
      <c r="N339" s="250"/>
      <c r="O339" s="250"/>
      <c r="P339" s="250"/>
      <c r="Q339" s="250"/>
      <c r="R339" s="250"/>
      <c r="S339" s="250"/>
      <c r="T339" s="251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2" t="s">
        <v>154</v>
      </c>
      <c r="AU339" s="252" t="s">
        <v>83</v>
      </c>
      <c r="AV339" s="14" t="s">
        <v>83</v>
      </c>
      <c r="AW339" s="14" t="s">
        <v>30</v>
      </c>
      <c r="AX339" s="14" t="s">
        <v>73</v>
      </c>
      <c r="AY339" s="252" t="s">
        <v>146</v>
      </c>
    </row>
    <row r="340" s="15" customFormat="1">
      <c r="A340" s="15"/>
      <c r="B340" s="253"/>
      <c r="C340" s="254"/>
      <c r="D340" s="233" t="s">
        <v>154</v>
      </c>
      <c r="E340" s="255" t="s">
        <v>1</v>
      </c>
      <c r="F340" s="256" t="s">
        <v>157</v>
      </c>
      <c r="G340" s="254"/>
      <c r="H340" s="257">
        <v>8.4</v>
      </c>
      <c r="I340" s="258"/>
      <c r="J340" s="254"/>
      <c r="K340" s="254"/>
      <c r="L340" s="259"/>
      <c r="M340" s="260"/>
      <c r="N340" s="261"/>
      <c r="O340" s="261"/>
      <c r="P340" s="261"/>
      <c r="Q340" s="261"/>
      <c r="R340" s="261"/>
      <c r="S340" s="261"/>
      <c r="T340" s="262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3" t="s">
        <v>154</v>
      </c>
      <c r="AU340" s="263" t="s">
        <v>83</v>
      </c>
      <c r="AV340" s="15" t="s">
        <v>153</v>
      </c>
      <c r="AW340" s="15" t="s">
        <v>30</v>
      </c>
      <c r="AX340" s="15" t="s">
        <v>81</v>
      </c>
      <c r="AY340" s="263" t="s">
        <v>146</v>
      </c>
    </row>
    <row r="341" s="2" customFormat="1" ht="37.8" customHeight="1">
      <c r="A341" s="38"/>
      <c r="B341" s="39"/>
      <c r="C341" s="218" t="s">
        <v>387</v>
      </c>
      <c r="D341" s="218" t="s">
        <v>149</v>
      </c>
      <c r="E341" s="219" t="s">
        <v>1026</v>
      </c>
      <c r="F341" s="220" t="s">
        <v>1027</v>
      </c>
      <c r="G341" s="221" t="s">
        <v>152</v>
      </c>
      <c r="H341" s="222">
        <v>5.78</v>
      </c>
      <c r="I341" s="223"/>
      <c r="J341" s="224">
        <f>ROUND(I341*H341,2)</f>
        <v>0</v>
      </c>
      <c r="K341" s="220" t="s">
        <v>161</v>
      </c>
      <c r="L341" s="44"/>
      <c r="M341" s="225" t="s">
        <v>1</v>
      </c>
      <c r="N341" s="226" t="s">
        <v>38</v>
      </c>
      <c r="O341" s="91"/>
      <c r="P341" s="227">
        <f>O341*H341</f>
        <v>0</v>
      </c>
      <c r="Q341" s="227">
        <v>0</v>
      </c>
      <c r="R341" s="227">
        <f>Q341*H341</f>
        <v>0</v>
      </c>
      <c r="S341" s="227">
        <v>0</v>
      </c>
      <c r="T341" s="228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29" t="s">
        <v>192</v>
      </c>
      <c r="AT341" s="229" t="s">
        <v>149</v>
      </c>
      <c r="AU341" s="229" t="s">
        <v>83</v>
      </c>
      <c r="AY341" s="17" t="s">
        <v>146</v>
      </c>
      <c r="BE341" s="230">
        <f>IF(N341="základní",J341,0)</f>
        <v>0</v>
      </c>
      <c r="BF341" s="230">
        <f>IF(N341="snížená",J341,0)</f>
        <v>0</v>
      </c>
      <c r="BG341" s="230">
        <f>IF(N341="zákl. přenesená",J341,0)</f>
        <v>0</v>
      </c>
      <c r="BH341" s="230">
        <f>IF(N341="sníž. přenesená",J341,0)</f>
        <v>0</v>
      </c>
      <c r="BI341" s="230">
        <f>IF(N341="nulová",J341,0)</f>
        <v>0</v>
      </c>
      <c r="BJ341" s="17" t="s">
        <v>81</v>
      </c>
      <c r="BK341" s="230">
        <f>ROUND(I341*H341,2)</f>
        <v>0</v>
      </c>
      <c r="BL341" s="17" t="s">
        <v>192</v>
      </c>
      <c r="BM341" s="229" t="s">
        <v>544</v>
      </c>
    </row>
    <row r="342" s="13" customFormat="1">
      <c r="A342" s="13"/>
      <c r="B342" s="231"/>
      <c r="C342" s="232"/>
      <c r="D342" s="233" t="s">
        <v>154</v>
      </c>
      <c r="E342" s="234" t="s">
        <v>1</v>
      </c>
      <c r="F342" s="235" t="s">
        <v>1028</v>
      </c>
      <c r="G342" s="232"/>
      <c r="H342" s="234" t="s">
        <v>1</v>
      </c>
      <c r="I342" s="236"/>
      <c r="J342" s="232"/>
      <c r="K342" s="232"/>
      <c r="L342" s="237"/>
      <c r="M342" s="238"/>
      <c r="N342" s="239"/>
      <c r="O342" s="239"/>
      <c r="P342" s="239"/>
      <c r="Q342" s="239"/>
      <c r="R342" s="239"/>
      <c r="S342" s="239"/>
      <c r="T342" s="24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1" t="s">
        <v>154</v>
      </c>
      <c r="AU342" s="241" t="s">
        <v>83</v>
      </c>
      <c r="AV342" s="13" t="s">
        <v>81</v>
      </c>
      <c r="AW342" s="13" t="s">
        <v>30</v>
      </c>
      <c r="AX342" s="13" t="s">
        <v>73</v>
      </c>
      <c r="AY342" s="241" t="s">
        <v>146</v>
      </c>
    </row>
    <row r="343" s="14" customFormat="1">
      <c r="A343" s="14"/>
      <c r="B343" s="242"/>
      <c r="C343" s="243"/>
      <c r="D343" s="233" t="s">
        <v>154</v>
      </c>
      <c r="E343" s="244" t="s">
        <v>1</v>
      </c>
      <c r="F343" s="245" t="s">
        <v>1029</v>
      </c>
      <c r="G343" s="243"/>
      <c r="H343" s="246">
        <v>5.78</v>
      </c>
      <c r="I343" s="247"/>
      <c r="J343" s="243"/>
      <c r="K343" s="243"/>
      <c r="L343" s="248"/>
      <c r="M343" s="249"/>
      <c r="N343" s="250"/>
      <c r="O343" s="250"/>
      <c r="P343" s="250"/>
      <c r="Q343" s="250"/>
      <c r="R343" s="250"/>
      <c r="S343" s="250"/>
      <c r="T343" s="251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2" t="s">
        <v>154</v>
      </c>
      <c r="AU343" s="252" t="s">
        <v>83</v>
      </c>
      <c r="AV343" s="14" t="s">
        <v>83</v>
      </c>
      <c r="AW343" s="14" t="s">
        <v>30</v>
      </c>
      <c r="AX343" s="14" t="s">
        <v>73</v>
      </c>
      <c r="AY343" s="252" t="s">
        <v>146</v>
      </c>
    </row>
    <row r="344" s="15" customFormat="1">
      <c r="A344" s="15"/>
      <c r="B344" s="253"/>
      <c r="C344" s="254"/>
      <c r="D344" s="233" t="s">
        <v>154</v>
      </c>
      <c r="E344" s="255" t="s">
        <v>1</v>
      </c>
      <c r="F344" s="256" t="s">
        <v>157</v>
      </c>
      <c r="G344" s="254"/>
      <c r="H344" s="257">
        <v>5.78</v>
      </c>
      <c r="I344" s="258"/>
      <c r="J344" s="254"/>
      <c r="K344" s="254"/>
      <c r="L344" s="259"/>
      <c r="M344" s="260"/>
      <c r="N344" s="261"/>
      <c r="O344" s="261"/>
      <c r="P344" s="261"/>
      <c r="Q344" s="261"/>
      <c r="R344" s="261"/>
      <c r="S344" s="261"/>
      <c r="T344" s="262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63" t="s">
        <v>154</v>
      </c>
      <c r="AU344" s="263" t="s">
        <v>83</v>
      </c>
      <c r="AV344" s="15" t="s">
        <v>153</v>
      </c>
      <c r="AW344" s="15" t="s">
        <v>30</v>
      </c>
      <c r="AX344" s="15" t="s">
        <v>81</v>
      </c>
      <c r="AY344" s="263" t="s">
        <v>146</v>
      </c>
    </row>
    <row r="345" s="2" customFormat="1" ht="16.5" customHeight="1">
      <c r="A345" s="38"/>
      <c r="B345" s="39"/>
      <c r="C345" s="218" t="s">
        <v>534</v>
      </c>
      <c r="D345" s="218" t="s">
        <v>149</v>
      </c>
      <c r="E345" s="219" t="s">
        <v>611</v>
      </c>
      <c r="F345" s="220" t="s">
        <v>612</v>
      </c>
      <c r="G345" s="221" t="s">
        <v>175</v>
      </c>
      <c r="H345" s="222">
        <v>4.91</v>
      </c>
      <c r="I345" s="223"/>
      <c r="J345" s="224">
        <f>ROUND(I345*H345,2)</f>
        <v>0</v>
      </c>
      <c r="K345" s="220" t="s">
        <v>161</v>
      </c>
      <c r="L345" s="44"/>
      <c r="M345" s="225" t="s">
        <v>1</v>
      </c>
      <c r="N345" s="226" t="s">
        <v>38</v>
      </c>
      <c r="O345" s="91"/>
      <c r="P345" s="227">
        <f>O345*H345</f>
        <v>0</v>
      </c>
      <c r="Q345" s="227">
        <v>0</v>
      </c>
      <c r="R345" s="227">
        <f>Q345*H345</f>
        <v>0</v>
      </c>
      <c r="S345" s="227">
        <v>0</v>
      </c>
      <c r="T345" s="228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9" t="s">
        <v>192</v>
      </c>
      <c r="AT345" s="229" t="s">
        <v>149</v>
      </c>
      <c r="AU345" s="229" t="s">
        <v>83</v>
      </c>
      <c r="AY345" s="17" t="s">
        <v>146</v>
      </c>
      <c r="BE345" s="230">
        <f>IF(N345="základní",J345,0)</f>
        <v>0</v>
      </c>
      <c r="BF345" s="230">
        <f>IF(N345="snížená",J345,0)</f>
        <v>0</v>
      </c>
      <c r="BG345" s="230">
        <f>IF(N345="zákl. přenesená",J345,0)</f>
        <v>0</v>
      </c>
      <c r="BH345" s="230">
        <f>IF(N345="sníž. přenesená",J345,0)</f>
        <v>0</v>
      </c>
      <c r="BI345" s="230">
        <f>IF(N345="nulová",J345,0)</f>
        <v>0</v>
      </c>
      <c r="BJ345" s="17" t="s">
        <v>81</v>
      </c>
      <c r="BK345" s="230">
        <f>ROUND(I345*H345,2)</f>
        <v>0</v>
      </c>
      <c r="BL345" s="17" t="s">
        <v>192</v>
      </c>
      <c r="BM345" s="229" t="s">
        <v>877</v>
      </c>
    </row>
    <row r="346" s="13" customFormat="1">
      <c r="A346" s="13"/>
      <c r="B346" s="231"/>
      <c r="C346" s="232"/>
      <c r="D346" s="233" t="s">
        <v>154</v>
      </c>
      <c r="E346" s="234" t="s">
        <v>1</v>
      </c>
      <c r="F346" s="235" t="s">
        <v>614</v>
      </c>
      <c r="G346" s="232"/>
      <c r="H346" s="234" t="s">
        <v>1</v>
      </c>
      <c r="I346" s="236"/>
      <c r="J346" s="232"/>
      <c r="K346" s="232"/>
      <c r="L346" s="237"/>
      <c r="M346" s="238"/>
      <c r="N346" s="239"/>
      <c r="O346" s="239"/>
      <c r="P346" s="239"/>
      <c r="Q346" s="239"/>
      <c r="R346" s="239"/>
      <c r="S346" s="239"/>
      <c r="T346" s="240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1" t="s">
        <v>154</v>
      </c>
      <c r="AU346" s="241" t="s">
        <v>83</v>
      </c>
      <c r="AV346" s="13" t="s">
        <v>81</v>
      </c>
      <c r="AW346" s="13" t="s">
        <v>30</v>
      </c>
      <c r="AX346" s="13" t="s">
        <v>73</v>
      </c>
      <c r="AY346" s="241" t="s">
        <v>146</v>
      </c>
    </row>
    <row r="347" s="14" customFormat="1">
      <c r="A347" s="14"/>
      <c r="B347" s="242"/>
      <c r="C347" s="243"/>
      <c r="D347" s="233" t="s">
        <v>154</v>
      </c>
      <c r="E347" s="244" t="s">
        <v>1</v>
      </c>
      <c r="F347" s="245" t="s">
        <v>1030</v>
      </c>
      <c r="G347" s="243"/>
      <c r="H347" s="246">
        <v>4.91</v>
      </c>
      <c r="I347" s="247"/>
      <c r="J347" s="243"/>
      <c r="K347" s="243"/>
      <c r="L347" s="248"/>
      <c r="M347" s="249"/>
      <c r="N347" s="250"/>
      <c r="O347" s="250"/>
      <c r="P347" s="250"/>
      <c r="Q347" s="250"/>
      <c r="R347" s="250"/>
      <c r="S347" s="250"/>
      <c r="T347" s="251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2" t="s">
        <v>154</v>
      </c>
      <c r="AU347" s="252" t="s">
        <v>83</v>
      </c>
      <c r="AV347" s="14" t="s">
        <v>83</v>
      </c>
      <c r="AW347" s="14" t="s">
        <v>30</v>
      </c>
      <c r="AX347" s="14" t="s">
        <v>73</v>
      </c>
      <c r="AY347" s="252" t="s">
        <v>146</v>
      </c>
    </row>
    <row r="348" s="15" customFormat="1">
      <c r="A348" s="15"/>
      <c r="B348" s="253"/>
      <c r="C348" s="254"/>
      <c r="D348" s="233" t="s">
        <v>154</v>
      </c>
      <c r="E348" s="255" t="s">
        <v>1</v>
      </c>
      <c r="F348" s="256" t="s">
        <v>157</v>
      </c>
      <c r="G348" s="254"/>
      <c r="H348" s="257">
        <v>4.91</v>
      </c>
      <c r="I348" s="258"/>
      <c r="J348" s="254"/>
      <c r="K348" s="254"/>
      <c r="L348" s="259"/>
      <c r="M348" s="260"/>
      <c r="N348" s="261"/>
      <c r="O348" s="261"/>
      <c r="P348" s="261"/>
      <c r="Q348" s="261"/>
      <c r="R348" s="261"/>
      <c r="S348" s="261"/>
      <c r="T348" s="262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3" t="s">
        <v>154</v>
      </c>
      <c r="AU348" s="263" t="s">
        <v>83</v>
      </c>
      <c r="AV348" s="15" t="s">
        <v>153</v>
      </c>
      <c r="AW348" s="15" t="s">
        <v>30</v>
      </c>
      <c r="AX348" s="15" t="s">
        <v>81</v>
      </c>
      <c r="AY348" s="263" t="s">
        <v>146</v>
      </c>
    </row>
    <row r="349" s="2" customFormat="1" ht="37.8" customHeight="1">
      <c r="A349" s="38"/>
      <c r="B349" s="39"/>
      <c r="C349" s="218" t="s">
        <v>390</v>
      </c>
      <c r="D349" s="218" t="s">
        <v>149</v>
      </c>
      <c r="E349" s="219" t="s">
        <v>616</v>
      </c>
      <c r="F349" s="220" t="s">
        <v>617</v>
      </c>
      <c r="G349" s="221" t="s">
        <v>175</v>
      </c>
      <c r="H349" s="222">
        <v>4.66</v>
      </c>
      <c r="I349" s="223"/>
      <c r="J349" s="224">
        <f>ROUND(I349*H349,2)</f>
        <v>0</v>
      </c>
      <c r="K349" s="220" t="s">
        <v>161</v>
      </c>
      <c r="L349" s="44"/>
      <c r="M349" s="225" t="s">
        <v>1</v>
      </c>
      <c r="N349" s="226" t="s">
        <v>38</v>
      </c>
      <c r="O349" s="91"/>
      <c r="P349" s="227">
        <f>O349*H349</f>
        <v>0</v>
      </c>
      <c r="Q349" s="227">
        <v>0</v>
      </c>
      <c r="R349" s="227">
        <f>Q349*H349</f>
        <v>0</v>
      </c>
      <c r="S349" s="227">
        <v>0</v>
      </c>
      <c r="T349" s="228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29" t="s">
        <v>192</v>
      </c>
      <c r="AT349" s="229" t="s">
        <v>149</v>
      </c>
      <c r="AU349" s="229" t="s">
        <v>83</v>
      </c>
      <c r="AY349" s="17" t="s">
        <v>146</v>
      </c>
      <c r="BE349" s="230">
        <f>IF(N349="základní",J349,0)</f>
        <v>0</v>
      </c>
      <c r="BF349" s="230">
        <f>IF(N349="snížená",J349,0)</f>
        <v>0</v>
      </c>
      <c r="BG349" s="230">
        <f>IF(N349="zákl. přenesená",J349,0)</f>
        <v>0</v>
      </c>
      <c r="BH349" s="230">
        <f>IF(N349="sníž. přenesená",J349,0)</f>
        <v>0</v>
      </c>
      <c r="BI349" s="230">
        <f>IF(N349="nulová",J349,0)</f>
        <v>0</v>
      </c>
      <c r="BJ349" s="17" t="s">
        <v>81</v>
      </c>
      <c r="BK349" s="230">
        <f>ROUND(I349*H349,2)</f>
        <v>0</v>
      </c>
      <c r="BL349" s="17" t="s">
        <v>192</v>
      </c>
      <c r="BM349" s="229" t="s">
        <v>878</v>
      </c>
    </row>
    <row r="350" s="13" customFormat="1">
      <c r="A350" s="13"/>
      <c r="B350" s="231"/>
      <c r="C350" s="232"/>
      <c r="D350" s="233" t="s">
        <v>154</v>
      </c>
      <c r="E350" s="234" t="s">
        <v>1</v>
      </c>
      <c r="F350" s="235" t="s">
        <v>619</v>
      </c>
      <c r="G350" s="232"/>
      <c r="H350" s="234" t="s">
        <v>1</v>
      </c>
      <c r="I350" s="236"/>
      <c r="J350" s="232"/>
      <c r="K350" s="232"/>
      <c r="L350" s="237"/>
      <c r="M350" s="238"/>
      <c r="N350" s="239"/>
      <c r="O350" s="239"/>
      <c r="P350" s="239"/>
      <c r="Q350" s="239"/>
      <c r="R350" s="239"/>
      <c r="S350" s="239"/>
      <c r="T350" s="240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1" t="s">
        <v>154</v>
      </c>
      <c r="AU350" s="241" t="s">
        <v>83</v>
      </c>
      <c r="AV350" s="13" t="s">
        <v>81</v>
      </c>
      <c r="AW350" s="13" t="s">
        <v>30</v>
      </c>
      <c r="AX350" s="13" t="s">
        <v>73</v>
      </c>
      <c r="AY350" s="241" t="s">
        <v>146</v>
      </c>
    </row>
    <row r="351" s="14" customFormat="1">
      <c r="A351" s="14"/>
      <c r="B351" s="242"/>
      <c r="C351" s="243"/>
      <c r="D351" s="233" t="s">
        <v>154</v>
      </c>
      <c r="E351" s="244" t="s">
        <v>1</v>
      </c>
      <c r="F351" s="245" t="s">
        <v>987</v>
      </c>
      <c r="G351" s="243"/>
      <c r="H351" s="246">
        <v>4.66</v>
      </c>
      <c r="I351" s="247"/>
      <c r="J351" s="243"/>
      <c r="K351" s="243"/>
      <c r="L351" s="248"/>
      <c r="M351" s="249"/>
      <c r="N351" s="250"/>
      <c r="O351" s="250"/>
      <c r="P351" s="250"/>
      <c r="Q351" s="250"/>
      <c r="R351" s="250"/>
      <c r="S351" s="250"/>
      <c r="T351" s="251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2" t="s">
        <v>154</v>
      </c>
      <c r="AU351" s="252" t="s">
        <v>83</v>
      </c>
      <c r="AV351" s="14" t="s">
        <v>83</v>
      </c>
      <c r="AW351" s="14" t="s">
        <v>30</v>
      </c>
      <c r="AX351" s="14" t="s">
        <v>73</v>
      </c>
      <c r="AY351" s="252" t="s">
        <v>146</v>
      </c>
    </row>
    <row r="352" s="15" customFormat="1">
      <c r="A352" s="15"/>
      <c r="B352" s="253"/>
      <c r="C352" s="254"/>
      <c r="D352" s="233" t="s">
        <v>154</v>
      </c>
      <c r="E352" s="255" t="s">
        <v>1</v>
      </c>
      <c r="F352" s="256" t="s">
        <v>157</v>
      </c>
      <c r="G352" s="254"/>
      <c r="H352" s="257">
        <v>4.66</v>
      </c>
      <c r="I352" s="258"/>
      <c r="J352" s="254"/>
      <c r="K352" s="254"/>
      <c r="L352" s="259"/>
      <c r="M352" s="260"/>
      <c r="N352" s="261"/>
      <c r="O352" s="261"/>
      <c r="P352" s="261"/>
      <c r="Q352" s="261"/>
      <c r="R352" s="261"/>
      <c r="S352" s="261"/>
      <c r="T352" s="262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3" t="s">
        <v>154</v>
      </c>
      <c r="AU352" s="263" t="s">
        <v>83</v>
      </c>
      <c r="AV352" s="15" t="s">
        <v>153</v>
      </c>
      <c r="AW352" s="15" t="s">
        <v>30</v>
      </c>
      <c r="AX352" s="15" t="s">
        <v>81</v>
      </c>
      <c r="AY352" s="263" t="s">
        <v>146</v>
      </c>
    </row>
    <row r="353" s="2" customFormat="1" ht="33" customHeight="1">
      <c r="A353" s="38"/>
      <c r="B353" s="39"/>
      <c r="C353" s="269" t="s">
        <v>541</v>
      </c>
      <c r="D353" s="269" t="s">
        <v>437</v>
      </c>
      <c r="E353" s="270" t="s">
        <v>620</v>
      </c>
      <c r="F353" s="271" t="s">
        <v>621</v>
      </c>
      <c r="G353" s="272" t="s">
        <v>175</v>
      </c>
      <c r="H353" s="273">
        <v>5.7619999999999992</v>
      </c>
      <c r="I353" s="274"/>
      <c r="J353" s="275">
        <f>ROUND(I353*H353,2)</f>
        <v>0</v>
      </c>
      <c r="K353" s="271" t="s">
        <v>161</v>
      </c>
      <c r="L353" s="276"/>
      <c r="M353" s="277" t="s">
        <v>1</v>
      </c>
      <c r="N353" s="278" t="s">
        <v>38</v>
      </c>
      <c r="O353" s="91"/>
      <c r="P353" s="227">
        <f>O353*H353</f>
        <v>0</v>
      </c>
      <c r="Q353" s="227">
        <v>0</v>
      </c>
      <c r="R353" s="227">
        <f>Q353*H353</f>
        <v>0</v>
      </c>
      <c r="S353" s="227">
        <v>0</v>
      </c>
      <c r="T353" s="228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9" t="s">
        <v>240</v>
      </c>
      <c r="AT353" s="229" t="s">
        <v>437</v>
      </c>
      <c r="AU353" s="229" t="s">
        <v>83</v>
      </c>
      <c r="AY353" s="17" t="s">
        <v>146</v>
      </c>
      <c r="BE353" s="230">
        <f>IF(N353="základní",J353,0)</f>
        <v>0</v>
      </c>
      <c r="BF353" s="230">
        <f>IF(N353="snížená",J353,0)</f>
        <v>0</v>
      </c>
      <c r="BG353" s="230">
        <f>IF(N353="zákl. přenesená",J353,0)</f>
        <v>0</v>
      </c>
      <c r="BH353" s="230">
        <f>IF(N353="sníž. přenesená",J353,0)</f>
        <v>0</v>
      </c>
      <c r="BI353" s="230">
        <f>IF(N353="nulová",J353,0)</f>
        <v>0</v>
      </c>
      <c r="BJ353" s="17" t="s">
        <v>81</v>
      </c>
      <c r="BK353" s="230">
        <f>ROUND(I353*H353,2)</f>
        <v>0</v>
      </c>
      <c r="BL353" s="17" t="s">
        <v>192</v>
      </c>
      <c r="BM353" s="229" t="s">
        <v>879</v>
      </c>
    </row>
    <row r="354" s="14" customFormat="1">
      <c r="A354" s="14"/>
      <c r="B354" s="242"/>
      <c r="C354" s="243"/>
      <c r="D354" s="233" t="s">
        <v>154</v>
      </c>
      <c r="E354" s="244" t="s">
        <v>1</v>
      </c>
      <c r="F354" s="245" t="s">
        <v>1031</v>
      </c>
      <c r="G354" s="243"/>
      <c r="H354" s="246">
        <v>5.126</v>
      </c>
      <c r="I354" s="247"/>
      <c r="J354" s="243"/>
      <c r="K354" s="243"/>
      <c r="L354" s="248"/>
      <c r="M354" s="249"/>
      <c r="N354" s="250"/>
      <c r="O354" s="250"/>
      <c r="P354" s="250"/>
      <c r="Q354" s="250"/>
      <c r="R354" s="250"/>
      <c r="S354" s="250"/>
      <c r="T354" s="251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2" t="s">
        <v>154</v>
      </c>
      <c r="AU354" s="252" t="s">
        <v>83</v>
      </c>
      <c r="AV354" s="14" t="s">
        <v>83</v>
      </c>
      <c r="AW354" s="14" t="s">
        <v>30</v>
      </c>
      <c r="AX354" s="14" t="s">
        <v>73</v>
      </c>
      <c r="AY354" s="252" t="s">
        <v>146</v>
      </c>
    </row>
    <row r="355" s="13" customFormat="1">
      <c r="A355" s="13"/>
      <c r="B355" s="231"/>
      <c r="C355" s="232"/>
      <c r="D355" s="233" t="s">
        <v>154</v>
      </c>
      <c r="E355" s="234" t="s">
        <v>1</v>
      </c>
      <c r="F355" s="235" t="s">
        <v>1032</v>
      </c>
      <c r="G355" s="232"/>
      <c r="H355" s="234" t="s">
        <v>1</v>
      </c>
      <c r="I355" s="236"/>
      <c r="J355" s="232"/>
      <c r="K355" s="232"/>
      <c r="L355" s="237"/>
      <c r="M355" s="238"/>
      <c r="N355" s="239"/>
      <c r="O355" s="239"/>
      <c r="P355" s="239"/>
      <c r="Q355" s="239"/>
      <c r="R355" s="239"/>
      <c r="S355" s="239"/>
      <c r="T355" s="240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1" t="s">
        <v>154</v>
      </c>
      <c r="AU355" s="241" t="s">
        <v>83</v>
      </c>
      <c r="AV355" s="13" t="s">
        <v>81</v>
      </c>
      <c r="AW355" s="13" t="s">
        <v>30</v>
      </c>
      <c r="AX355" s="13" t="s">
        <v>73</v>
      </c>
      <c r="AY355" s="241" t="s">
        <v>146</v>
      </c>
    </row>
    <row r="356" s="14" customFormat="1">
      <c r="A356" s="14"/>
      <c r="B356" s="242"/>
      <c r="C356" s="243"/>
      <c r="D356" s="233" t="s">
        <v>154</v>
      </c>
      <c r="E356" s="244" t="s">
        <v>1</v>
      </c>
      <c r="F356" s="245" t="s">
        <v>1033</v>
      </c>
      <c r="G356" s="243"/>
      <c r="H356" s="246">
        <v>0.636</v>
      </c>
      <c r="I356" s="247"/>
      <c r="J356" s="243"/>
      <c r="K356" s="243"/>
      <c r="L356" s="248"/>
      <c r="M356" s="249"/>
      <c r="N356" s="250"/>
      <c r="O356" s="250"/>
      <c r="P356" s="250"/>
      <c r="Q356" s="250"/>
      <c r="R356" s="250"/>
      <c r="S356" s="250"/>
      <c r="T356" s="251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2" t="s">
        <v>154</v>
      </c>
      <c r="AU356" s="252" t="s">
        <v>83</v>
      </c>
      <c r="AV356" s="14" t="s">
        <v>83</v>
      </c>
      <c r="AW356" s="14" t="s">
        <v>30</v>
      </c>
      <c r="AX356" s="14" t="s">
        <v>73</v>
      </c>
      <c r="AY356" s="252" t="s">
        <v>146</v>
      </c>
    </row>
    <row r="357" s="15" customFormat="1">
      <c r="A357" s="15"/>
      <c r="B357" s="253"/>
      <c r="C357" s="254"/>
      <c r="D357" s="233" t="s">
        <v>154</v>
      </c>
      <c r="E357" s="255" t="s">
        <v>1</v>
      </c>
      <c r="F357" s="256" t="s">
        <v>157</v>
      </c>
      <c r="G357" s="254"/>
      <c r="H357" s="257">
        <v>5.7620000000000008</v>
      </c>
      <c r="I357" s="258"/>
      <c r="J357" s="254"/>
      <c r="K357" s="254"/>
      <c r="L357" s="259"/>
      <c r="M357" s="260"/>
      <c r="N357" s="261"/>
      <c r="O357" s="261"/>
      <c r="P357" s="261"/>
      <c r="Q357" s="261"/>
      <c r="R357" s="261"/>
      <c r="S357" s="261"/>
      <c r="T357" s="262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63" t="s">
        <v>154</v>
      </c>
      <c r="AU357" s="263" t="s">
        <v>83</v>
      </c>
      <c r="AV357" s="15" t="s">
        <v>153</v>
      </c>
      <c r="AW357" s="15" t="s">
        <v>30</v>
      </c>
      <c r="AX357" s="15" t="s">
        <v>81</v>
      </c>
      <c r="AY357" s="263" t="s">
        <v>146</v>
      </c>
    </row>
    <row r="358" s="2" customFormat="1" ht="24.15" customHeight="1">
      <c r="A358" s="38"/>
      <c r="B358" s="39"/>
      <c r="C358" s="218" t="s">
        <v>395</v>
      </c>
      <c r="D358" s="218" t="s">
        <v>149</v>
      </c>
      <c r="E358" s="219" t="s">
        <v>625</v>
      </c>
      <c r="F358" s="220" t="s">
        <v>626</v>
      </c>
      <c r="G358" s="221" t="s">
        <v>175</v>
      </c>
      <c r="H358" s="222">
        <v>5.592</v>
      </c>
      <c r="I358" s="223"/>
      <c r="J358" s="224">
        <f>ROUND(I358*H358,2)</f>
        <v>0</v>
      </c>
      <c r="K358" s="220" t="s">
        <v>257</v>
      </c>
      <c r="L358" s="44"/>
      <c r="M358" s="225" t="s">
        <v>1</v>
      </c>
      <c r="N358" s="226" t="s">
        <v>38</v>
      </c>
      <c r="O358" s="91"/>
      <c r="P358" s="227">
        <f>O358*H358</f>
        <v>0</v>
      </c>
      <c r="Q358" s="227">
        <v>0.0015</v>
      </c>
      <c r="R358" s="227">
        <f>Q358*H358</f>
        <v>0.008388</v>
      </c>
      <c r="S358" s="227">
        <v>0</v>
      </c>
      <c r="T358" s="228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29" t="s">
        <v>192</v>
      </c>
      <c r="AT358" s="229" t="s">
        <v>149</v>
      </c>
      <c r="AU358" s="229" t="s">
        <v>83</v>
      </c>
      <c r="AY358" s="17" t="s">
        <v>146</v>
      </c>
      <c r="BE358" s="230">
        <f>IF(N358="základní",J358,0)</f>
        <v>0</v>
      </c>
      <c r="BF358" s="230">
        <f>IF(N358="snížená",J358,0)</f>
        <v>0</v>
      </c>
      <c r="BG358" s="230">
        <f>IF(N358="zákl. přenesená",J358,0)</f>
        <v>0</v>
      </c>
      <c r="BH358" s="230">
        <f>IF(N358="sníž. přenesená",J358,0)</f>
        <v>0</v>
      </c>
      <c r="BI358" s="230">
        <f>IF(N358="nulová",J358,0)</f>
        <v>0</v>
      </c>
      <c r="BJ358" s="17" t="s">
        <v>81</v>
      </c>
      <c r="BK358" s="230">
        <f>ROUND(I358*H358,2)</f>
        <v>0</v>
      </c>
      <c r="BL358" s="17" t="s">
        <v>192</v>
      </c>
      <c r="BM358" s="229" t="s">
        <v>1034</v>
      </c>
    </row>
    <row r="359" s="14" customFormat="1">
      <c r="A359" s="14"/>
      <c r="B359" s="242"/>
      <c r="C359" s="243"/>
      <c r="D359" s="233" t="s">
        <v>154</v>
      </c>
      <c r="E359" s="244" t="s">
        <v>1</v>
      </c>
      <c r="F359" s="245" t="s">
        <v>1035</v>
      </c>
      <c r="G359" s="243"/>
      <c r="H359" s="246">
        <v>5.592</v>
      </c>
      <c r="I359" s="247"/>
      <c r="J359" s="243"/>
      <c r="K359" s="243"/>
      <c r="L359" s="248"/>
      <c r="M359" s="249"/>
      <c r="N359" s="250"/>
      <c r="O359" s="250"/>
      <c r="P359" s="250"/>
      <c r="Q359" s="250"/>
      <c r="R359" s="250"/>
      <c r="S359" s="250"/>
      <c r="T359" s="251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2" t="s">
        <v>154</v>
      </c>
      <c r="AU359" s="252" t="s">
        <v>83</v>
      </c>
      <c r="AV359" s="14" t="s">
        <v>83</v>
      </c>
      <c r="AW359" s="14" t="s">
        <v>30</v>
      </c>
      <c r="AX359" s="14" t="s">
        <v>81</v>
      </c>
      <c r="AY359" s="252" t="s">
        <v>146</v>
      </c>
    </row>
    <row r="360" s="2" customFormat="1" ht="24.15" customHeight="1">
      <c r="A360" s="38"/>
      <c r="B360" s="39"/>
      <c r="C360" s="218" t="s">
        <v>552</v>
      </c>
      <c r="D360" s="218" t="s">
        <v>149</v>
      </c>
      <c r="E360" s="219" t="s">
        <v>1036</v>
      </c>
      <c r="F360" s="220" t="s">
        <v>1037</v>
      </c>
      <c r="G360" s="221" t="s">
        <v>152</v>
      </c>
      <c r="H360" s="222">
        <v>5.78</v>
      </c>
      <c r="I360" s="223"/>
      <c r="J360" s="224">
        <f>ROUND(I360*H360,2)</f>
        <v>0</v>
      </c>
      <c r="K360" s="220" t="s">
        <v>161</v>
      </c>
      <c r="L360" s="44"/>
      <c r="M360" s="225" t="s">
        <v>1</v>
      </c>
      <c r="N360" s="226" t="s">
        <v>38</v>
      </c>
      <c r="O360" s="91"/>
      <c r="P360" s="227">
        <f>O360*H360</f>
        <v>0</v>
      </c>
      <c r="Q360" s="227">
        <v>0</v>
      </c>
      <c r="R360" s="227">
        <f>Q360*H360</f>
        <v>0</v>
      </c>
      <c r="S360" s="227">
        <v>0</v>
      </c>
      <c r="T360" s="228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9" t="s">
        <v>192</v>
      </c>
      <c r="AT360" s="229" t="s">
        <v>149</v>
      </c>
      <c r="AU360" s="229" t="s">
        <v>83</v>
      </c>
      <c r="AY360" s="17" t="s">
        <v>146</v>
      </c>
      <c r="BE360" s="230">
        <f>IF(N360="základní",J360,0)</f>
        <v>0</v>
      </c>
      <c r="BF360" s="230">
        <f>IF(N360="snížená",J360,0)</f>
        <v>0</v>
      </c>
      <c r="BG360" s="230">
        <f>IF(N360="zákl. přenesená",J360,0)</f>
        <v>0</v>
      </c>
      <c r="BH360" s="230">
        <f>IF(N360="sníž. přenesená",J360,0)</f>
        <v>0</v>
      </c>
      <c r="BI360" s="230">
        <f>IF(N360="nulová",J360,0)</f>
        <v>0</v>
      </c>
      <c r="BJ360" s="17" t="s">
        <v>81</v>
      </c>
      <c r="BK360" s="230">
        <f>ROUND(I360*H360,2)</f>
        <v>0</v>
      </c>
      <c r="BL360" s="17" t="s">
        <v>192</v>
      </c>
      <c r="BM360" s="229" t="s">
        <v>880</v>
      </c>
    </row>
    <row r="361" s="13" customFormat="1">
      <c r="A361" s="13"/>
      <c r="B361" s="231"/>
      <c r="C361" s="232"/>
      <c r="D361" s="233" t="s">
        <v>154</v>
      </c>
      <c r="E361" s="234" t="s">
        <v>1</v>
      </c>
      <c r="F361" s="235" t="s">
        <v>1038</v>
      </c>
      <c r="G361" s="232"/>
      <c r="H361" s="234" t="s">
        <v>1</v>
      </c>
      <c r="I361" s="236"/>
      <c r="J361" s="232"/>
      <c r="K361" s="232"/>
      <c r="L361" s="237"/>
      <c r="M361" s="238"/>
      <c r="N361" s="239"/>
      <c r="O361" s="239"/>
      <c r="P361" s="239"/>
      <c r="Q361" s="239"/>
      <c r="R361" s="239"/>
      <c r="S361" s="239"/>
      <c r="T361" s="24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1" t="s">
        <v>154</v>
      </c>
      <c r="AU361" s="241" t="s">
        <v>83</v>
      </c>
      <c r="AV361" s="13" t="s">
        <v>81</v>
      </c>
      <c r="AW361" s="13" t="s">
        <v>30</v>
      </c>
      <c r="AX361" s="13" t="s">
        <v>73</v>
      </c>
      <c r="AY361" s="241" t="s">
        <v>146</v>
      </c>
    </row>
    <row r="362" s="14" customFormat="1">
      <c r="A362" s="14"/>
      <c r="B362" s="242"/>
      <c r="C362" s="243"/>
      <c r="D362" s="233" t="s">
        <v>154</v>
      </c>
      <c r="E362" s="244" t="s">
        <v>1</v>
      </c>
      <c r="F362" s="245" t="s">
        <v>997</v>
      </c>
      <c r="G362" s="243"/>
      <c r="H362" s="246">
        <v>5.78</v>
      </c>
      <c r="I362" s="247"/>
      <c r="J362" s="243"/>
      <c r="K362" s="243"/>
      <c r="L362" s="248"/>
      <c r="M362" s="249"/>
      <c r="N362" s="250"/>
      <c r="O362" s="250"/>
      <c r="P362" s="250"/>
      <c r="Q362" s="250"/>
      <c r="R362" s="250"/>
      <c r="S362" s="250"/>
      <c r="T362" s="251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2" t="s">
        <v>154</v>
      </c>
      <c r="AU362" s="252" t="s">
        <v>83</v>
      </c>
      <c r="AV362" s="14" t="s">
        <v>83</v>
      </c>
      <c r="AW362" s="14" t="s">
        <v>30</v>
      </c>
      <c r="AX362" s="14" t="s">
        <v>73</v>
      </c>
      <c r="AY362" s="252" t="s">
        <v>146</v>
      </c>
    </row>
    <row r="363" s="15" customFormat="1">
      <c r="A363" s="15"/>
      <c r="B363" s="253"/>
      <c r="C363" s="254"/>
      <c r="D363" s="233" t="s">
        <v>154</v>
      </c>
      <c r="E363" s="255" t="s">
        <v>1</v>
      </c>
      <c r="F363" s="256" t="s">
        <v>157</v>
      </c>
      <c r="G363" s="254"/>
      <c r="H363" s="257">
        <v>5.78</v>
      </c>
      <c r="I363" s="258"/>
      <c r="J363" s="254"/>
      <c r="K363" s="254"/>
      <c r="L363" s="259"/>
      <c r="M363" s="260"/>
      <c r="N363" s="261"/>
      <c r="O363" s="261"/>
      <c r="P363" s="261"/>
      <c r="Q363" s="261"/>
      <c r="R363" s="261"/>
      <c r="S363" s="261"/>
      <c r="T363" s="262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63" t="s">
        <v>154</v>
      </c>
      <c r="AU363" s="263" t="s">
        <v>83</v>
      </c>
      <c r="AV363" s="15" t="s">
        <v>153</v>
      </c>
      <c r="AW363" s="15" t="s">
        <v>30</v>
      </c>
      <c r="AX363" s="15" t="s">
        <v>81</v>
      </c>
      <c r="AY363" s="263" t="s">
        <v>146</v>
      </c>
    </row>
    <row r="364" s="2" customFormat="1" ht="55.5" customHeight="1">
      <c r="A364" s="38"/>
      <c r="B364" s="39"/>
      <c r="C364" s="218" t="s">
        <v>398</v>
      </c>
      <c r="D364" s="218" t="s">
        <v>149</v>
      </c>
      <c r="E364" s="219" t="s">
        <v>629</v>
      </c>
      <c r="F364" s="220" t="s">
        <v>630</v>
      </c>
      <c r="G364" s="221" t="s">
        <v>373</v>
      </c>
      <c r="H364" s="268"/>
      <c r="I364" s="223"/>
      <c r="J364" s="224">
        <f>ROUND(I364*H364,2)</f>
        <v>0</v>
      </c>
      <c r="K364" s="220" t="s">
        <v>161</v>
      </c>
      <c r="L364" s="44"/>
      <c r="M364" s="225" t="s">
        <v>1</v>
      </c>
      <c r="N364" s="226" t="s">
        <v>38</v>
      </c>
      <c r="O364" s="91"/>
      <c r="P364" s="227">
        <f>O364*H364</f>
        <v>0</v>
      </c>
      <c r="Q364" s="227">
        <v>0</v>
      </c>
      <c r="R364" s="227">
        <f>Q364*H364</f>
        <v>0</v>
      </c>
      <c r="S364" s="227">
        <v>0</v>
      </c>
      <c r="T364" s="228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29" t="s">
        <v>192</v>
      </c>
      <c r="AT364" s="229" t="s">
        <v>149</v>
      </c>
      <c r="AU364" s="229" t="s">
        <v>83</v>
      </c>
      <c r="AY364" s="17" t="s">
        <v>146</v>
      </c>
      <c r="BE364" s="230">
        <f>IF(N364="základní",J364,0)</f>
        <v>0</v>
      </c>
      <c r="BF364" s="230">
        <f>IF(N364="snížená",J364,0)</f>
        <v>0</v>
      </c>
      <c r="BG364" s="230">
        <f>IF(N364="zákl. přenesená",J364,0)</f>
        <v>0</v>
      </c>
      <c r="BH364" s="230">
        <f>IF(N364="sníž. přenesená",J364,0)</f>
        <v>0</v>
      </c>
      <c r="BI364" s="230">
        <f>IF(N364="nulová",J364,0)</f>
        <v>0</v>
      </c>
      <c r="BJ364" s="17" t="s">
        <v>81</v>
      </c>
      <c r="BK364" s="230">
        <f>ROUND(I364*H364,2)</f>
        <v>0</v>
      </c>
      <c r="BL364" s="17" t="s">
        <v>192</v>
      </c>
      <c r="BM364" s="229" t="s">
        <v>549</v>
      </c>
    </row>
    <row r="365" s="12" customFormat="1" ht="22.8" customHeight="1">
      <c r="A365" s="12"/>
      <c r="B365" s="202"/>
      <c r="C365" s="203"/>
      <c r="D365" s="204" t="s">
        <v>72</v>
      </c>
      <c r="E365" s="216" t="s">
        <v>632</v>
      </c>
      <c r="F365" s="216" t="s">
        <v>633</v>
      </c>
      <c r="G365" s="203"/>
      <c r="H365" s="203"/>
      <c r="I365" s="206"/>
      <c r="J365" s="217">
        <f>BK365</f>
        <v>0</v>
      </c>
      <c r="K365" s="203"/>
      <c r="L365" s="208"/>
      <c r="M365" s="209"/>
      <c r="N365" s="210"/>
      <c r="O365" s="210"/>
      <c r="P365" s="211">
        <f>SUM(P366:P390)</f>
        <v>0</v>
      </c>
      <c r="Q365" s="210"/>
      <c r="R365" s="211">
        <f>SUM(R366:R390)</f>
        <v>0</v>
      </c>
      <c r="S365" s="210"/>
      <c r="T365" s="212">
        <f>SUM(T366:T390)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13" t="s">
        <v>83</v>
      </c>
      <c r="AT365" s="214" t="s">
        <v>72</v>
      </c>
      <c r="AU365" s="214" t="s">
        <v>81</v>
      </c>
      <c r="AY365" s="213" t="s">
        <v>146</v>
      </c>
      <c r="BK365" s="215">
        <f>SUM(BK366:BK390)</f>
        <v>0</v>
      </c>
    </row>
    <row r="366" s="2" customFormat="1" ht="24.15" customHeight="1">
      <c r="A366" s="38"/>
      <c r="B366" s="39"/>
      <c r="C366" s="218" t="s">
        <v>561</v>
      </c>
      <c r="D366" s="218" t="s">
        <v>149</v>
      </c>
      <c r="E366" s="219" t="s">
        <v>635</v>
      </c>
      <c r="F366" s="220" t="s">
        <v>636</v>
      </c>
      <c r="G366" s="221" t="s">
        <v>175</v>
      </c>
      <c r="H366" s="222">
        <v>5.088</v>
      </c>
      <c r="I366" s="223"/>
      <c r="J366" s="224">
        <f>ROUND(I366*H366,2)</f>
        <v>0</v>
      </c>
      <c r="K366" s="220" t="s">
        <v>161</v>
      </c>
      <c r="L366" s="44"/>
      <c r="M366" s="225" t="s">
        <v>1</v>
      </c>
      <c r="N366" s="226" t="s">
        <v>38</v>
      </c>
      <c r="O366" s="91"/>
      <c r="P366" s="227">
        <f>O366*H366</f>
        <v>0</v>
      </c>
      <c r="Q366" s="227">
        <v>0</v>
      </c>
      <c r="R366" s="227">
        <f>Q366*H366</f>
        <v>0</v>
      </c>
      <c r="S366" s="227">
        <v>0</v>
      </c>
      <c r="T366" s="228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29" t="s">
        <v>192</v>
      </c>
      <c r="AT366" s="229" t="s">
        <v>149</v>
      </c>
      <c r="AU366" s="229" t="s">
        <v>83</v>
      </c>
      <c r="AY366" s="17" t="s">
        <v>146</v>
      </c>
      <c r="BE366" s="230">
        <f>IF(N366="základní",J366,0)</f>
        <v>0</v>
      </c>
      <c r="BF366" s="230">
        <f>IF(N366="snížená",J366,0)</f>
        <v>0</v>
      </c>
      <c r="BG366" s="230">
        <f>IF(N366="zákl. přenesená",J366,0)</f>
        <v>0</v>
      </c>
      <c r="BH366" s="230">
        <f>IF(N366="sníž. přenesená",J366,0)</f>
        <v>0</v>
      </c>
      <c r="BI366" s="230">
        <f>IF(N366="nulová",J366,0)</f>
        <v>0</v>
      </c>
      <c r="BJ366" s="17" t="s">
        <v>81</v>
      </c>
      <c r="BK366" s="230">
        <f>ROUND(I366*H366,2)</f>
        <v>0</v>
      </c>
      <c r="BL366" s="17" t="s">
        <v>192</v>
      </c>
      <c r="BM366" s="229" t="s">
        <v>555</v>
      </c>
    </row>
    <row r="367" s="14" customFormat="1">
      <c r="A367" s="14"/>
      <c r="B367" s="242"/>
      <c r="C367" s="243"/>
      <c r="D367" s="233" t="s">
        <v>154</v>
      </c>
      <c r="E367" s="244" t="s">
        <v>1</v>
      </c>
      <c r="F367" s="245" t="s">
        <v>1039</v>
      </c>
      <c r="G367" s="243"/>
      <c r="H367" s="246">
        <v>4.84</v>
      </c>
      <c r="I367" s="247"/>
      <c r="J367" s="243"/>
      <c r="K367" s="243"/>
      <c r="L367" s="248"/>
      <c r="M367" s="249"/>
      <c r="N367" s="250"/>
      <c r="O367" s="250"/>
      <c r="P367" s="250"/>
      <c r="Q367" s="250"/>
      <c r="R367" s="250"/>
      <c r="S367" s="250"/>
      <c r="T367" s="251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2" t="s">
        <v>154</v>
      </c>
      <c r="AU367" s="252" t="s">
        <v>83</v>
      </c>
      <c r="AV367" s="14" t="s">
        <v>83</v>
      </c>
      <c r="AW367" s="14" t="s">
        <v>30</v>
      </c>
      <c r="AX367" s="14" t="s">
        <v>73</v>
      </c>
      <c r="AY367" s="252" t="s">
        <v>146</v>
      </c>
    </row>
    <row r="368" s="13" customFormat="1">
      <c r="A368" s="13"/>
      <c r="B368" s="231"/>
      <c r="C368" s="232"/>
      <c r="D368" s="233" t="s">
        <v>154</v>
      </c>
      <c r="E368" s="234" t="s">
        <v>1</v>
      </c>
      <c r="F368" s="235" t="s">
        <v>915</v>
      </c>
      <c r="G368" s="232"/>
      <c r="H368" s="234" t="s">
        <v>1</v>
      </c>
      <c r="I368" s="236"/>
      <c r="J368" s="232"/>
      <c r="K368" s="232"/>
      <c r="L368" s="237"/>
      <c r="M368" s="238"/>
      <c r="N368" s="239"/>
      <c r="O368" s="239"/>
      <c r="P368" s="239"/>
      <c r="Q368" s="239"/>
      <c r="R368" s="239"/>
      <c r="S368" s="239"/>
      <c r="T368" s="24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1" t="s">
        <v>154</v>
      </c>
      <c r="AU368" s="241" t="s">
        <v>83</v>
      </c>
      <c r="AV368" s="13" t="s">
        <v>81</v>
      </c>
      <c r="AW368" s="13" t="s">
        <v>30</v>
      </c>
      <c r="AX368" s="13" t="s">
        <v>73</v>
      </c>
      <c r="AY368" s="241" t="s">
        <v>146</v>
      </c>
    </row>
    <row r="369" s="14" customFormat="1">
      <c r="A369" s="14"/>
      <c r="B369" s="242"/>
      <c r="C369" s="243"/>
      <c r="D369" s="233" t="s">
        <v>154</v>
      </c>
      <c r="E369" s="244" t="s">
        <v>1</v>
      </c>
      <c r="F369" s="245" t="s">
        <v>1040</v>
      </c>
      <c r="G369" s="243"/>
      <c r="H369" s="246">
        <v>0.248</v>
      </c>
      <c r="I369" s="247"/>
      <c r="J369" s="243"/>
      <c r="K369" s="243"/>
      <c r="L369" s="248"/>
      <c r="M369" s="249"/>
      <c r="N369" s="250"/>
      <c r="O369" s="250"/>
      <c r="P369" s="250"/>
      <c r="Q369" s="250"/>
      <c r="R369" s="250"/>
      <c r="S369" s="250"/>
      <c r="T369" s="251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2" t="s">
        <v>154</v>
      </c>
      <c r="AU369" s="252" t="s">
        <v>83</v>
      </c>
      <c r="AV369" s="14" t="s">
        <v>83</v>
      </c>
      <c r="AW369" s="14" t="s">
        <v>30</v>
      </c>
      <c r="AX369" s="14" t="s">
        <v>73</v>
      </c>
      <c r="AY369" s="252" t="s">
        <v>146</v>
      </c>
    </row>
    <row r="370" s="15" customFormat="1">
      <c r="A370" s="15"/>
      <c r="B370" s="253"/>
      <c r="C370" s="254"/>
      <c r="D370" s="233" t="s">
        <v>154</v>
      </c>
      <c r="E370" s="255" t="s">
        <v>1</v>
      </c>
      <c r="F370" s="256" t="s">
        <v>157</v>
      </c>
      <c r="G370" s="254"/>
      <c r="H370" s="257">
        <v>5.088</v>
      </c>
      <c r="I370" s="258"/>
      <c r="J370" s="254"/>
      <c r="K370" s="254"/>
      <c r="L370" s="259"/>
      <c r="M370" s="260"/>
      <c r="N370" s="261"/>
      <c r="O370" s="261"/>
      <c r="P370" s="261"/>
      <c r="Q370" s="261"/>
      <c r="R370" s="261"/>
      <c r="S370" s="261"/>
      <c r="T370" s="262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3" t="s">
        <v>154</v>
      </c>
      <c r="AU370" s="263" t="s">
        <v>83</v>
      </c>
      <c r="AV370" s="15" t="s">
        <v>153</v>
      </c>
      <c r="AW370" s="15" t="s">
        <v>30</v>
      </c>
      <c r="AX370" s="15" t="s">
        <v>81</v>
      </c>
      <c r="AY370" s="263" t="s">
        <v>146</v>
      </c>
    </row>
    <row r="371" s="2" customFormat="1" ht="37.8" customHeight="1">
      <c r="A371" s="38"/>
      <c r="B371" s="39"/>
      <c r="C371" s="218" t="s">
        <v>401</v>
      </c>
      <c r="D371" s="218" t="s">
        <v>149</v>
      </c>
      <c r="E371" s="219" t="s">
        <v>639</v>
      </c>
      <c r="F371" s="220" t="s">
        <v>640</v>
      </c>
      <c r="G371" s="221" t="s">
        <v>175</v>
      </c>
      <c r="H371" s="222">
        <v>4.84</v>
      </c>
      <c r="I371" s="223"/>
      <c r="J371" s="224">
        <f>ROUND(I371*H371,2)</f>
        <v>0</v>
      </c>
      <c r="K371" s="220" t="s">
        <v>161</v>
      </c>
      <c r="L371" s="44"/>
      <c r="M371" s="225" t="s">
        <v>1</v>
      </c>
      <c r="N371" s="226" t="s">
        <v>38</v>
      </c>
      <c r="O371" s="91"/>
      <c r="P371" s="227">
        <f>O371*H371</f>
        <v>0</v>
      </c>
      <c r="Q371" s="227">
        <v>0</v>
      </c>
      <c r="R371" s="227">
        <f>Q371*H371</f>
        <v>0</v>
      </c>
      <c r="S371" s="227">
        <v>0</v>
      </c>
      <c r="T371" s="228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229" t="s">
        <v>192</v>
      </c>
      <c r="AT371" s="229" t="s">
        <v>149</v>
      </c>
      <c r="AU371" s="229" t="s">
        <v>83</v>
      </c>
      <c r="AY371" s="17" t="s">
        <v>146</v>
      </c>
      <c r="BE371" s="230">
        <f>IF(N371="základní",J371,0)</f>
        <v>0</v>
      </c>
      <c r="BF371" s="230">
        <f>IF(N371="snížená",J371,0)</f>
        <v>0</v>
      </c>
      <c r="BG371" s="230">
        <f>IF(N371="zákl. přenesená",J371,0)</f>
        <v>0</v>
      </c>
      <c r="BH371" s="230">
        <f>IF(N371="sníž. přenesená",J371,0)</f>
        <v>0</v>
      </c>
      <c r="BI371" s="230">
        <f>IF(N371="nulová",J371,0)</f>
        <v>0</v>
      </c>
      <c r="BJ371" s="17" t="s">
        <v>81</v>
      </c>
      <c r="BK371" s="230">
        <f>ROUND(I371*H371,2)</f>
        <v>0</v>
      </c>
      <c r="BL371" s="17" t="s">
        <v>192</v>
      </c>
      <c r="BM371" s="229" t="s">
        <v>560</v>
      </c>
    </row>
    <row r="372" s="14" customFormat="1">
      <c r="A372" s="14"/>
      <c r="B372" s="242"/>
      <c r="C372" s="243"/>
      <c r="D372" s="233" t="s">
        <v>154</v>
      </c>
      <c r="E372" s="244" t="s">
        <v>1</v>
      </c>
      <c r="F372" s="245" t="s">
        <v>1039</v>
      </c>
      <c r="G372" s="243"/>
      <c r="H372" s="246">
        <v>4.84</v>
      </c>
      <c r="I372" s="247"/>
      <c r="J372" s="243"/>
      <c r="K372" s="243"/>
      <c r="L372" s="248"/>
      <c r="M372" s="249"/>
      <c r="N372" s="250"/>
      <c r="O372" s="250"/>
      <c r="P372" s="250"/>
      <c r="Q372" s="250"/>
      <c r="R372" s="250"/>
      <c r="S372" s="250"/>
      <c r="T372" s="251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2" t="s">
        <v>154</v>
      </c>
      <c r="AU372" s="252" t="s">
        <v>83</v>
      </c>
      <c r="AV372" s="14" t="s">
        <v>83</v>
      </c>
      <c r="AW372" s="14" t="s">
        <v>30</v>
      </c>
      <c r="AX372" s="14" t="s">
        <v>73</v>
      </c>
      <c r="AY372" s="252" t="s">
        <v>146</v>
      </c>
    </row>
    <row r="373" s="15" customFormat="1">
      <c r="A373" s="15"/>
      <c r="B373" s="253"/>
      <c r="C373" s="254"/>
      <c r="D373" s="233" t="s">
        <v>154</v>
      </c>
      <c r="E373" s="255" t="s">
        <v>1</v>
      </c>
      <c r="F373" s="256" t="s">
        <v>157</v>
      </c>
      <c r="G373" s="254"/>
      <c r="H373" s="257">
        <v>4.84</v>
      </c>
      <c r="I373" s="258"/>
      <c r="J373" s="254"/>
      <c r="K373" s="254"/>
      <c r="L373" s="259"/>
      <c r="M373" s="260"/>
      <c r="N373" s="261"/>
      <c r="O373" s="261"/>
      <c r="P373" s="261"/>
      <c r="Q373" s="261"/>
      <c r="R373" s="261"/>
      <c r="S373" s="261"/>
      <c r="T373" s="262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63" t="s">
        <v>154</v>
      </c>
      <c r="AU373" s="263" t="s">
        <v>83</v>
      </c>
      <c r="AV373" s="15" t="s">
        <v>153</v>
      </c>
      <c r="AW373" s="15" t="s">
        <v>30</v>
      </c>
      <c r="AX373" s="15" t="s">
        <v>81</v>
      </c>
      <c r="AY373" s="263" t="s">
        <v>146</v>
      </c>
    </row>
    <row r="374" s="2" customFormat="1" ht="24.15" customHeight="1">
      <c r="A374" s="38"/>
      <c r="B374" s="39"/>
      <c r="C374" s="269" t="s">
        <v>570</v>
      </c>
      <c r="D374" s="269" t="s">
        <v>437</v>
      </c>
      <c r="E374" s="270" t="s">
        <v>643</v>
      </c>
      <c r="F374" s="271" t="s">
        <v>644</v>
      </c>
      <c r="G374" s="272" t="s">
        <v>175</v>
      </c>
      <c r="H374" s="273">
        <v>5.851</v>
      </c>
      <c r="I374" s="274"/>
      <c r="J374" s="275">
        <f>ROUND(I374*H374,2)</f>
        <v>0</v>
      </c>
      <c r="K374" s="271" t="s">
        <v>161</v>
      </c>
      <c r="L374" s="276"/>
      <c r="M374" s="277" t="s">
        <v>1</v>
      </c>
      <c r="N374" s="278" t="s">
        <v>38</v>
      </c>
      <c r="O374" s="91"/>
      <c r="P374" s="227">
        <f>O374*H374</f>
        <v>0</v>
      </c>
      <c r="Q374" s="227">
        <v>0</v>
      </c>
      <c r="R374" s="227">
        <f>Q374*H374</f>
        <v>0</v>
      </c>
      <c r="S374" s="227">
        <v>0</v>
      </c>
      <c r="T374" s="228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29" t="s">
        <v>240</v>
      </c>
      <c r="AT374" s="229" t="s">
        <v>437</v>
      </c>
      <c r="AU374" s="229" t="s">
        <v>83</v>
      </c>
      <c r="AY374" s="17" t="s">
        <v>146</v>
      </c>
      <c r="BE374" s="230">
        <f>IF(N374="základní",J374,0)</f>
        <v>0</v>
      </c>
      <c r="BF374" s="230">
        <f>IF(N374="snížená",J374,0)</f>
        <v>0</v>
      </c>
      <c r="BG374" s="230">
        <f>IF(N374="zákl. přenesená",J374,0)</f>
        <v>0</v>
      </c>
      <c r="BH374" s="230">
        <f>IF(N374="sníž. přenesená",J374,0)</f>
        <v>0</v>
      </c>
      <c r="BI374" s="230">
        <f>IF(N374="nulová",J374,0)</f>
        <v>0</v>
      </c>
      <c r="BJ374" s="17" t="s">
        <v>81</v>
      </c>
      <c r="BK374" s="230">
        <f>ROUND(I374*H374,2)</f>
        <v>0</v>
      </c>
      <c r="BL374" s="17" t="s">
        <v>192</v>
      </c>
      <c r="BM374" s="229" t="s">
        <v>564</v>
      </c>
    </row>
    <row r="375" s="14" customFormat="1">
      <c r="A375" s="14"/>
      <c r="B375" s="242"/>
      <c r="C375" s="243"/>
      <c r="D375" s="233" t="s">
        <v>154</v>
      </c>
      <c r="E375" s="244" t="s">
        <v>1</v>
      </c>
      <c r="F375" s="245" t="s">
        <v>1041</v>
      </c>
      <c r="G375" s="243"/>
      <c r="H375" s="246">
        <v>5.566</v>
      </c>
      <c r="I375" s="247"/>
      <c r="J375" s="243"/>
      <c r="K375" s="243"/>
      <c r="L375" s="248"/>
      <c r="M375" s="249"/>
      <c r="N375" s="250"/>
      <c r="O375" s="250"/>
      <c r="P375" s="250"/>
      <c r="Q375" s="250"/>
      <c r="R375" s="250"/>
      <c r="S375" s="250"/>
      <c r="T375" s="251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2" t="s">
        <v>154</v>
      </c>
      <c r="AU375" s="252" t="s">
        <v>83</v>
      </c>
      <c r="AV375" s="14" t="s">
        <v>83</v>
      </c>
      <c r="AW375" s="14" t="s">
        <v>30</v>
      </c>
      <c r="AX375" s="14" t="s">
        <v>73</v>
      </c>
      <c r="AY375" s="252" t="s">
        <v>146</v>
      </c>
    </row>
    <row r="376" s="13" customFormat="1">
      <c r="A376" s="13"/>
      <c r="B376" s="231"/>
      <c r="C376" s="232"/>
      <c r="D376" s="233" t="s">
        <v>154</v>
      </c>
      <c r="E376" s="234" t="s">
        <v>1</v>
      </c>
      <c r="F376" s="235" t="s">
        <v>921</v>
      </c>
      <c r="G376" s="232"/>
      <c r="H376" s="234" t="s">
        <v>1</v>
      </c>
      <c r="I376" s="236"/>
      <c r="J376" s="232"/>
      <c r="K376" s="232"/>
      <c r="L376" s="237"/>
      <c r="M376" s="238"/>
      <c r="N376" s="239"/>
      <c r="O376" s="239"/>
      <c r="P376" s="239"/>
      <c r="Q376" s="239"/>
      <c r="R376" s="239"/>
      <c r="S376" s="239"/>
      <c r="T376" s="240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1" t="s">
        <v>154</v>
      </c>
      <c r="AU376" s="241" t="s">
        <v>83</v>
      </c>
      <c r="AV376" s="13" t="s">
        <v>81</v>
      </c>
      <c r="AW376" s="13" t="s">
        <v>30</v>
      </c>
      <c r="AX376" s="13" t="s">
        <v>73</v>
      </c>
      <c r="AY376" s="241" t="s">
        <v>146</v>
      </c>
    </row>
    <row r="377" s="14" customFormat="1">
      <c r="A377" s="14"/>
      <c r="B377" s="242"/>
      <c r="C377" s="243"/>
      <c r="D377" s="233" t="s">
        <v>154</v>
      </c>
      <c r="E377" s="244" t="s">
        <v>1</v>
      </c>
      <c r="F377" s="245" t="s">
        <v>1042</v>
      </c>
      <c r="G377" s="243"/>
      <c r="H377" s="246">
        <v>0.28499999999999996</v>
      </c>
      <c r="I377" s="247"/>
      <c r="J377" s="243"/>
      <c r="K377" s="243"/>
      <c r="L377" s="248"/>
      <c r="M377" s="249"/>
      <c r="N377" s="250"/>
      <c r="O377" s="250"/>
      <c r="P377" s="250"/>
      <c r="Q377" s="250"/>
      <c r="R377" s="250"/>
      <c r="S377" s="250"/>
      <c r="T377" s="251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2" t="s">
        <v>154</v>
      </c>
      <c r="AU377" s="252" t="s">
        <v>83</v>
      </c>
      <c r="AV377" s="14" t="s">
        <v>83</v>
      </c>
      <c r="AW377" s="14" t="s">
        <v>30</v>
      </c>
      <c r="AX377" s="14" t="s">
        <v>73</v>
      </c>
      <c r="AY377" s="252" t="s">
        <v>146</v>
      </c>
    </row>
    <row r="378" s="15" customFormat="1">
      <c r="A378" s="15"/>
      <c r="B378" s="253"/>
      <c r="C378" s="254"/>
      <c r="D378" s="233" t="s">
        <v>154</v>
      </c>
      <c r="E378" s="255" t="s">
        <v>1</v>
      </c>
      <c r="F378" s="256" t="s">
        <v>157</v>
      </c>
      <c r="G378" s="254"/>
      <c r="H378" s="257">
        <v>5.851</v>
      </c>
      <c r="I378" s="258"/>
      <c r="J378" s="254"/>
      <c r="K378" s="254"/>
      <c r="L378" s="259"/>
      <c r="M378" s="260"/>
      <c r="N378" s="261"/>
      <c r="O378" s="261"/>
      <c r="P378" s="261"/>
      <c r="Q378" s="261"/>
      <c r="R378" s="261"/>
      <c r="S378" s="261"/>
      <c r="T378" s="262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3" t="s">
        <v>154</v>
      </c>
      <c r="AU378" s="263" t="s">
        <v>83</v>
      </c>
      <c r="AV378" s="15" t="s">
        <v>153</v>
      </c>
      <c r="AW378" s="15" t="s">
        <v>30</v>
      </c>
      <c r="AX378" s="15" t="s">
        <v>81</v>
      </c>
      <c r="AY378" s="263" t="s">
        <v>146</v>
      </c>
    </row>
    <row r="379" s="2" customFormat="1" ht="33" customHeight="1">
      <c r="A379" s="38"/>
      <c r="B379" s="39"/>
      <c r="C379" s="218" t="s">
        <v>404</v>
      </c>
      <c r="D379" s="218" t="s">
        <v>149</v>
      </c>
      <c r="E379" s="219" t="s">
        <v>672</v>
      </c>
      <c r="F379" s="220" t="s">
        <v>673</v>
      </c>
      <c r="G379" s="221" t="s">
        <v>152</v>
      </c>
      <c r="H379" s="222">
        <v>6.42</v>
      </c>
      <c r="I379" s="223"/>
      <c r="J379" s="224">
        <f>ROUND(I379*H379,2)</f>
        <v>0</v>
      </c>
      <c r="K379" s="220" t="s">
        <v>161</v>
      </c>
      <c r="L379" s="44"/>
      <c r="M379" s="225" t="s">
        <v>1</v>
      </c>
      <c r="N379" s="226" t="s">
        <v>38</v>
      </c>
      <c r="O379" s="91"/>
      <c r="P379" s="227">
        <f>O379*H379</f>
        <v>0</v>
      </c>
      <c r="Q379" s="227">
        <v>0</v>
      </c>
      <c r="R379" s="227">
        <f>Q379*H379</f>
        <v>0</v>
      </c>
      <c r="S379" s="227">
        <v>0</v>
      </c>
      <c r="T379" s="228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9" t="s">
        <v>192</v>
      </c>
      <c r="AT379" s="229" t="s">
        <v>149</v>
      </c>
      <c r="AU379" s="229" t="s">
        <v>83</v>
      </c>
      <c r="AY379" s="17" t="s">
        <v>146</v>
      </c>
      <c r="BE379" s="230">
        <f>IF(N379="základní",J379,0)</f>
        <v>0</v>
      </c>
      <c r="BF379" s="230">
        <f>IF(N379="snížená",J379,0)</f>
        <v>0</v>
      </c>
      <c r="BG379" s="230">
        <f>IF(N379="zákl. přenesená",J379,0)</f>
        <v>0</v>
      </c>
      <c r="BH379" s="230">
        <f>IF(N379="sníž. přenesená",J379,0)</f>
        <v>0</v>
      </c>
      <c r="BI379" s="230">
        <f>IF(N379="nulová",J379,0)</f>
        <v>0</v>
      </c>
      <c r="BJ379" s="17" t="s">
        <v>81</v>
      </c>
      <c r="BK379" s="230">
        <f>ROUND(I379*H379,2)</f>
        <v>0</v>
      </c>
      <c r="BL379" s="17" t="s">
        <v>192</v>
      </c>
      <c r="BM379" s="229" t="s">
        <v>567</v>
      </c>
    </row>
    <row r="380" s="13" customFormat="1">
      <c r="A380" s="13"/>
      <c r="B380" s="231"/>
      <c r="C380" s="232"/>
      <c r="D380" s="233" t="s">
        <v>154</v>
      </c>
      <c r="E380" s="234" t="s">
        <v>1</v>
      </c>
      <c r="F380" s="235" t="s">
        <v>1043</v>
      </c>
      <c r="G380" s="232"/>
      <c r="H380" s="234" t="s">
        <v>1</v>
      </c>
      <c r="I380" s="236"/>
      <c r="J380" s="232"/>
      <c r="K380" s="232"/>
      <c r="L380" s="237"/>
      <c r="M380" s="238"/>
      <c r="N380" s="239"/>
      <c r="O380" s="239"/>
      <c r="P380" s="239"/>
      <c r="Q380" s="239"/>
      <c r="R380" s="239"/>
      <c r="S380" s="239"/>
      <c r="T380" s="240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1" t="s">
        <v>154</v>
      </c>
      <c r="AU380" s="241" t="s">
        <v>83</v>
      </c>
      <c r="AV380" s="13" t="s">
        <v>81</v>
      </c>
      <c r="AW380" s="13" t="s">
        <v>30</v>
      </c>
      <c r="AX380" s="13" t="s">
        <v>73</v>
      </c>
      <c r="AY380" s="241" t="s">
        <v>146</v>
      </c>
    </row>
    <row r="381" s="14" customFormat="1">
      <c r="A381" s="14"/>
      <c r="B381" s="242"/>
      <c r="C381" s="243"/>
      <c r="D381" s="233" t="s">
        <v>154</v>
      </c>
      <c r="E381" s="244" t="s">
        <v>1</v>
      </c>
      <c r="F381" s="245" t="s">
        <v>1044</v>
      </c>
      <c r="G381" s="243"/>
      <c r="H381" s="246">
        <v>6.42</v>
      </c>
      <c r="I381" s="247"/>
      <c r="J381" s="243"/>
      <c r="K381" s="243"/>
      <c r="L381" s="248"/>
      <c r="M381" s="249"/>
      <c r="N381" s="250"/>
      <c r="O381" s="250"/>
      <c r="P381" s="250"/>
      <c r="Q381" s="250"/>
      <c r="R381" s="250"/>
      <c r="S381" s="250"/>
      <c r="T381" s="251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2" t="s">
        <v>154</v>
      </c>
      <c r="AU381" s="252" t="s">
        <v>83</v>
      </c>
      <c r="AV381" s="14" t="s">
        <v>83</v>
      </c>
      <c r="AW381" s="14" t="s">
        <v>30</v>
      </c>
      <c r="AX381" s="14" t="s">
        <v>73</v>
      </c>
      <c r="AY381" s="252" t="s">
        <v>146</v>
      </c>
    </row>
    <row r="382" s="15" customFormat="1">
      <c r="A382" s="15"/>
      <c r="B382" s="253"/>
      <c r="C382" s="254"/>
      <c r="D382" s="233" t="s">
        <v>154</v>
      </c>
      <c r="E382" s="255" t="s">
        <v>1</v>
      </c>
      <c r="F382" s="256" t="s">
        <v>157</v>
      </c>
      <c r="G382" s="254"/>
      <c r="H382" s="257">
        <v>6.42</v>
      </c>
      <c r="I382" s="258"/>
      <c r="J382" s="254"/>
      <c r="K382" s="254"/>
      <c r="L382" s="259"/>
      <c r="M382" s="260"/>
      <c r="N382" s="261"/>
      <c r="O382" s="261"/>
      <c r="P382" s="261"/>
      <c r="Q382" s="261"/>
      <c r="R382" s="261"/>
      <c r="S382" s="261"/>
      <c r="T382" s="262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3" t="s">
        <v>154</v>
      </c>
      <c r="AU382" s="263" t="s">
        <v>83</v>
      </c>
      <c r="AV382" s="15" t="s">
        <v>153</v>
      </c>
      <c r="AW382" s="15" t="s">
        <v>30</v>
      </c>
      <c r="AX382" s="15" t="s">
        <v>81</v>
      </c>
      <c r="AY382" s="263" t="s">
        <v>146</v>
      </c>
    </row>
    <row r="383" s="2" customFormat="1" ht="16.5" customHeight="1">
      <c r="A383" s="38"/>
      <c r="B383" s="39"/>
      <c r="C383" s="269" t="s">
        <v>577</v>
      </c>
      <c r="D383" s="269" t="s">
        <v>437</v>
      </c>
      <c r="E383" s="270" t="s">
        <v>679</v>
      </c>
      <c r="F383" s="271" t="s">
        <v>680</v>
      </c>
      <c r="G383" s="272" t="s">
        <v>152</v>
      </c>
      <c r="H383" s="273">
        <v>6.741</v>
      </c>
      <c r="I383" s="274"/>
      <c r="J383" s="275">
        <f>ROUND(I383*H383,2)</f>
        <v>0</v>
      </c>
      <c r="K383" s="271" t="s">
        <v>161</v>
      </c>
      <c r="L383" s="276"/>
      <c r="M383" s="277" t="s">
        <v>1</v>
      </c>
      <c r="N383" s="278" t="s">
        <v>38</v>
      </c>
      <c r="O383" s="91"/>
      <c r="P383" s="227">
        <f>O383*H383</f>
        <v>0</v>
      </c>
      <c r="Q383" s="227">
        <v>0</v>
      </c>
      <c r="R383" s="227">
        <f>Q383*H383</f>
        <v>0</v>
      </c>
      <c r="S383" s="227">
        <v>0</v>
      </c>
      <c r="T383" s="228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29" t="s">
        <v>240</v>
      </c>
      <c r="AT383" s="229" t="s">
        <v>437</v>
      </c>
      <c r="AU383" s="229" t="s">
        <v>83</v>
      </c>
      <c r="AY383" s="17" t="s">
        <v>146</v>
      </c>
      <c r="BE383" s="230">
        <f>IF(N383="základní",J383,0)</f>
        <v>0</v>
      </c>
      <c r="BF383" s="230">
        <f>IF(N383="snížená",J383,0)</f>
        <v>0</v>
      </c>
      <c r="BG383" s="230">
        <f>IF(N383="zákl. přenesená",J383,0)</f>
        <v>0</v>
      </c>
      <c r="BH383" s="230">
        <f>IF(N383="sníž. přenesená",J383,0)</f>
        <v>0</v>
      </c>
      <c r="BI383" s="230">
        <f>IF(N383="nulová",J383,0)</f>
        <v>0</v>
      </c>
      <c r="BJ383" s="17" t="s">
        <v>81</v>
      </c>
      <c r="BK383" s="230">
        <f>ROUND(I383*H383,2)</f>
        <v>0</v>
      </c>
      <c r="BL383" s="17" t="s">
        <v>192</v>
      </c>
      <c r="BM383" s="229" t="s">
        <v>573</v>
      </c>
    </row>
    <row r="384" s="14" customFormat="1">
      <c r="A384" s="14"/>
      <c r="B384" s="242"/>
      <c r="C384" s="243"/>
      <c r="D384" s="233" t="s">
        <v>154</v>
      </c>
      <c r="E384" s="244" t="s">
        <v>1</v>
      </c>
      <c r="F384" s="245" t="s">
        <v>1045</v>
      </c>
      <c r="G384" s="243"/>
      <c r="H384" s="246">
        <v>6.741</v>
      </c>
      <c r="I384" s="247"/>
      <c r="J384" s="243"/>
      <c r="K384" s="243"/>
      <c r="L384" s="248"/>
      <c r="M384" s="249"/>
      <c r="N384" s="250"/>
      <c r="O384" s="250"/>
      <c r="P384" s="250"/>
      <c r="Q384" s="250"/>
      <c r="R384" s="250"/>
      <c r="S384" s="250"/>
      <c r="T384" s="251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2" t="s">
        <v>154</v>
      </c>
      <c r="AU384" s="252" t="s">
        <v>83</v>
      </c>
      <c r="AV384" s="14" t="s">
        <v>83</v>
      </c>
      <c r="AW384" s="14" t="s">
        <v>30</v>
      </c>
      <c r="AX384" s="14" t="s">
        <v>73</v>
      </c>
      <c r="AY384" s="252" t="s">
        <v>146</v>
      </c>
    </row>
    <row r="385" s="15" customFormat="1">
      <c r="A385" s="15"/>
      <c r="B385" s="253"/>
      <c r="C385" s="254"/>
      <c r="D385" s="233" t="s">
        <v>154</v>
      </c>
      <c r="E385" s="255" t="s">
        <v>1</v>
      </c>
      <c r="F385" s="256" t="s">
        <v>157</v>
      </c>
      <c r="G385" s="254"/>
      <c r="H385" s="257">
        <v>6.741</v>
      </c>
      <c r="I385" s="258"/>
      <c r="J385" s="254"/>
      <c r="K385" s="254"/>
      <c r="L385" s="259"/>
      <c r="M385" s="260"/>
      <c r="N385" s="261"/>
      <c r="O385" s="261"/>
      <c r="P385" s="261"/>
      <c r="Q385" s="261"/>
      <c r="R385" s="261"/>
      <c r="S385" s="261"/>
      <c r="T385" s="262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63" t="s">
        <v>154</v>
      </c>
      <c r="AU385" s="263" t="s">
        <v>83</v>
      </c>
      <c r="AV385" s="15" t="s">
        <v>153</v>
      </c>
      <c r="AW385" s="15" t="s">
        <v>30</v>
      </c>
      <c r="AX385" s="15" t="s">
        <v>81</v>
      </c>
      <c r="AY385" s="263" t="s">
        <v>146</v>
      </c>
    </row>
    <row r="386" s="2" customFormat="1" ht="37.8" customHeight="1">
      <c r="A386" s="38"/>
      <c r="B386" s="39"/>
      <c r="C386" s="218" t="s">
        <v>411</v>
      </c>
      <c r="D386" s="218" t="s">
        <v>149</v>
      </c>
      <c r="E386" s="219" t="s">
        <v>945</v>
      </c>
      <c r="F386" s="220" t="s">
        <v>946</v>
      </c>
      <c r="G386" s="221" t="s">
        <v>152</v>
      </c>
      <c r="H386" s="222">
        <v>1.65</v>
      </c>
      <c r="I386" s="223"/>
      <c r="J386" s="224">
        <f>ROUND(I386*H386,2)</f>
        <v>0</v>
      </c>
      <c r="K386" s="220" t="s">
        <v>161</v>
      </c>
      <c r="L386" s="44"/>
      <c r="M386" s="225" t="s">
        <v>1</v>
      </c>
      <c r="N386" s="226" t="s">
        <v>38</v>
      </c>
      <c r="O386" s="91"/>
      <c r="P386" s="227">
        <f>O386*H386</f>
        <v>0</v>
      </c>
      <c r="Q386" s="227">
        <v>0</v>
      </c>
      <c r="R386" s="227">
        <f>Q386*H386</f>
        <v>0</v>
      </c>
      <c r="S386" s="227">
        <v>0</v>
      </c>
      <c r="T386" s="228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29" t="s">
        <v>192</v>
      </c>
      <c r="AT386" s="229" t="s">
        <v>149</v>
      </c>
      <c r="AU386" s="229" t="s">
        <v>83</v>
      </c>
      <c r="AY386" s="17" t="s">
        <v>146</v>
      </c>
      <c r="BE386" s="230">
        <f>IF(N386="základní",J386,0)</f>
        <v>0</v>
      </c>
      <c r="BF386" s="230">
        <f>IF(N386="snížená",J386,0)</f>
        <v>0</v>
      </c>
      <c r="BG386" s="230">
        <f>IF(N386="zákl. přenesená",J386,0)</f>
        <v>0</v>
      </c>
      <c r="BH386" s="230">
        <f>IF(N386="sníž. přenesená",J386,0)</f>
        <v>0</v>
      </c>
      <c r="BI386" s="230">
        <f>IF(N386="nulová",J386,0)</f>
        <v>0</v>
      </c>
      <c r="BJ386" s="17" t="s">
        <v>81</v>
      </c>
      <c r="BK386" s="230">
        <f>ROUND(I386*H386,2)</f>
        <v>0</v>
      </c>
      <c r="BL386" s="17" t="s">
        <v>192</v>
      </c>
      <c r="BM386" s="229" t="s">
        <v>585</v>
      </c>
    </row>
    <row r="387" s="13" customFormat="1">
      <c r="A387" s="13"/>
      <c r="B387" s="231"/>
      <c r="C387" s="232"/>
      <c r="D387" s="233" t="s">
        <v>154</v>
      </c>
      <c r="E387" s="234" t="s">
        <v>1</v>
      </c>
      <c r="F387" s="235" t="s">
        <v>915</v>
      </c>
      <c r="G387" s="232"/>
      <c r="H387" s="234" t="s">
        <v>1</v>
      </c>
      <c r="I387" s="236"/>
      <c r="J387" s="232"/>
      <c r="K387" s="232"/>
      <c r="L387" s="237"/>
      <c r="M387" s="238"/>
      <c r="N387" s="239"/>
      <c r="O387" s="239"/>
      <c r="P387" s="239"/>
      <c r="Q387" s="239"/>
      <c r="R387" s="239"/>
      <c r="S387" s="239"/>
      <c r="T387" s="240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1" t="s">
        <v>154</v>
      </c>
      <c r="AU387" s="241" t="s">
        <v>83</v>
      </c>
      <c r="AV387" s="13" t="s">
        <v>81</v>
      </c>
      <c r="AW387" s="13" t="s">
        <v>30</v>
      </c>
      <c r="AX387" s="13" t="s">
        <v>73</v>
      </c>
      <c r="AY387" s="241" t="s">
        <v>146</v>
      </c>
    </row>
    <row r="388" s="14" customFormat="1">
      <c r="A388" s="14"/>
      <c r="B388" s="242"/>
      <c r="C388" s="243"/>
      <c r="D388" s="233" t="s">
        <v>154</v>
      </c>
      <c r="E388" s="244" t="s">
        <v>1</v>
      </c>
      <c r="F388" s="245" t="s">
        <v>1046</v>
      </c>
      <c r="G388" s="243"/>
      <c r="H388" s="246">
        <v>1.65</v>
      </c>
      <c r="I388" s="247"/>
      <c r="J388" s="243"/>
      <c r="K388" s="243"/>
      <c r="L388" s="248"/>
      <c r="M388" s="249"/>
      <c r="N388" s="250"/>
      <c r="O388" s="250"/>
      <c r="P388" s="250"/>
      <c r="Q388" s="250"/>
      <c r="R388" s="250"/>
      <c r="S388" s="250"/>
      <c r="T388" s="251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2" t="s">
        <v>154</v>
      </c>
      <c r="AU388" s="252" t="s">
        <v>83</v>
      </c>
      <c r="AV388" s="14" t="s">
        <v>83</v>
      </c>
      <c r="AW388" s="14" t="s">
        <v>30</v>
      </c>
      <c r="AX388" s="14" t="s">
        <v>73</v>
      </c>
      <c r="AY388" s="252" t="s">
        <v>146</v>
      </c>
    </row>
    <row r="389" s="15" customFormat="1">
      <c r="A389" s="15"/>
      <c r="B389" s="253"/>
      <c r="C389" s="254"/>
      <c r="D389" s="233" t="s">
        <v>154</v>
      </c>
      <c r="E389" s="255" t="s">
        <v>1</v>
      </c>
      <c r="F389" s="256" t="s">
        <v>157</v>
      </c>
      <c r="G389" s="254"/>
      <c r="H389" s="257">
        <v>1.65</v>
      </c>
      <c r="I389" s="258"/>
      <c r="J389" s="254"/>
      <c r="K389" s="254"/>
      <c r="L389" s="259"/>
      <c r="M389" s="260"/>
      <c r="N389" s="261"/>
      <c r="O389" s="261"/>
      <c r="P389" s="261"/>
      <c r="Q389" s="261"/>
      <c r="R389" s="261"/>
      <c r="S389" s="261"/>
      <c r="T389" s="262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3" t="s">
        <v>154</v>
      </c>
      <c r="AU389" s="263" t="s">
        <v>83</v>
      </c>
      <c r="AV389" s="15" t="s">
        <v>153</v>
      </c>
      <c r="AW389" s="15" t="s">
        <v>30</v>
      </c>
      <c r="AX389" s="15" t="s">
        <v>81</v>
      </c>
      <c r="AY389" s="263" t="s">
        <v>146</v>
      </c>
    </row>
    <row r="390" s="2" customFormat="1" ht="55.5" customHeight="1">
      <c r="A390" s="38"/>
      <c r="B390" s="39"/>
      <c r="C390" s="218" t="s">
        <v>586</v>
      </c>
      <c r="D390" s="218" t="s">
        <v>149</v>
      </c>
      <c r="E390" s="219" t="s">
        <v>691</v>
      </c>
      <c r="F390" s="220" t="s">
        <v>692</v>
      </c>
      <c r="G390" s="221" t="s">
        <v>373</v>
      </c>
      <c r="H390" s="268"/>
      <c r="I390" s="223"/>
      <c r="J390" s="224">
        <f>ROUND(I390*H390,2)</f>
        <v>0</v>
      </c>
      <c r="K390" s="220" t="s">
        <v>161</v>
      </c>
      <c r="L390" s="44"/>
      <c r="M390" s="225" t="s">
        <v>1</v>
      </c>
      <c r="N390" s="226" t="s">
        <v>38</v>
      </c>
      <c r="O390" s="91"/>
      <c r="P390" s="227">
        <f>O390*H390</f>
        <v>0</v>
      </c>
      <c r="Q390" s="227">
        <v>0</v>
      </c>
      <c r="R390" s="227">
        <f>Q390*H390</f>
        <v>0</v>
      </c>
      <c r="S390" s="227">
        <v>0</v>
      </c>
      <c r="T390" s="228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9" t="s">
        <v>192</v>
      </c>
      <c r="AT390" s="229" t="s">
        <v>149</v>
      </c>
      <c r="AU390" s="229" t="s">
        <v>83</v>
      </c>
      <c r="AY390" s="17" t="s">
        <v>146</v>
      </c>
      <c r="BE390" s="230">
        <f>IF(N390="základní",J390,0)</f>
        <v>0</v>
      </c>
      <c r="BF390" s="230">
        <f>IF(N390="snížená",J390,0)</f>
        <v>0</v>
      </c>
      <c r="BG390" s="230">
        <f>IF(N390="zákl. přenesená",J390,0)</f>
        <v>0</v>
      </c>
      <c r="BH390" s="230">
        <f>IF(N390="sníž. přenesená",J390,0)</f>
        <v>0</v>
      </c>
      <c r="BI390" s="230">
        <f>IF(N390="nulová",J390,0)</f>
        <v>0</v>
      </c>
      <c r="BJ390" s="17" t="s">
        <v>81</v>
      </c>
      <c r="BK390" s="230">
        <f>ROUND(I390*H390,2)</f>
        <v>0</v>
      </c>
      <c r="BL390" s="17" t="s">
        <v>192</v>
      </c>
      <c r="BM390" s="229" t="s">
        <v>589</v>
      </c>
    </row>
    <row r="391" s="12" customFormat="1" ht="22.8" customHeight="1">
      <c r="A391" s="12"/>
      <c r="B391" s="202"/>
      <c r="C391" s="203"/>
      <c r="D391" s="204" t="s">
        <v>72</v>
      </c>
      <c r="E391" s="216" t="s">
        <v>694</v>
      </c>
      <c r="F391" s="216" t="s">
        <v>695</v>
      </c>
      <c r="G391" s="203"/>
      <c r="H391" s="203"/>
      <c r="I391" s="206"/>
      <c r="J391" s="217">
        <f>BK391</f>
        <v>0</v>
      </c>
      <c r="K391" s="203"/>
      <c r="L391" s="208"/>
      <c r="M391" s="209"/>
      <c r="N391" s="210"/>
      <c r="O391" s="210"/>
      <c r="P391" s="211">
        <f>SUM(P392:P393)</f>
        <v>0</v>
      </c>
      <c r="Q391" s="210"/>
      <c r="R391" s="211">
        <f>SUM(R392:R393)</f>
        <v>0</v>
      </c>
      <c r="S391" s="210"/>
      <c r="T391" s="212">
        <f>SUM(T392:T393)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213" t="s">
        <v>83</v>
      </c>
      <c r="AT391" s="214" t="s">
        <v>72</v>
      </c>
      <c r="AU391" s="214" t="s">
        <v>81</v>
      </c>
      <c r="AY391" s="213" t="s">
        <v>146</v>
      </c>
      <c r="BK391" s="215">
        <f>SUM(BK392:BK393)</f>
        <v>0</v>
      </c>
    </row>
    <row r="392" s="2" customFormat="1" ht="24.15" customHeight="1">
      <c r="A392" s="38"/>
      <c r="B392" s="39"/>
      <c r="C392" s="218" t="s">
        <v>414</v>
      </c>
      <c r="D392" s="218" t="s">
        <v>149</v>
      </c>
      <c r="E392" s="219" t="s">
        <v>697</v>
      </c>
      <c r="F392" s="220" t="s">
        <v>698</v>
      </c>
      <c r="G392" s="221" t="s">
        <v>369</v>
      </c>
      <c r="H392" s="222">
        <v>1</v>
      </c>
      <c r="I392" s="223"/>
      <c r="J392" s="224">
        <f>ROUND(I392*H392,2)</f>
        <v>0</v>
      </c>
      <c r="K392" s="220" t="s">
        <v>1</v>
      </c>
      <c r="L392" s="44"/>
      <c r="M392" s="225" t="s">
        <v>1</v>
      </c>
      <c r="N392" s="226" t="s">
        <v>38</v>
      </c>
      <c r="O392" s="91"/>
      <c r="P392" s="227">
        <f>O392*H392</f>
        <v>0</v>
      </c>
      <c r="Q392" s="227">
        <v>0</v>
      </c>
      <c r="R392" s="227">
        <f>Q392*H392</f>
        <v>0</v>
      </c>
      <c r="S392" s="227">
        <v>0</v>
      </c>
      <c r="T392" s="228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29" t="s">
        <v>192</v>
      </c>
      <c r="AT392" s="229" t="s">
        <v>149</v>
      </c>
      <c r="AU392" s="229" t="s">
        <v>83</v>
      </c>
      <c r="AY392" s="17" t="s">
        <v>146</v>
      </c>
      <c r="BE392" s="230">
        <f>IF(N392="základní",J392,0)</f>
        <v>0</v>
      </c>
      <c r="BF392" s="230">
        <f>IF(N392="snížená",J392,0)</f>
        <v>0</v>
      </c>
      <c r="BG392" s="230">
        <f>IF(N392="zákl. přenesená",J392,0)</f>
        <v>0</v>
      </c>
      <c r="BH392" s="230">
        <f>IF(N392="sníž. přenesená",J392,0)</f>
        <v>0</v>
      </c>
      <c r="BI392" s="230">
        <f>IF(N392="nulová",J392,0)</f>
        <v>0</v>
      </c>
      <c r="BJ392" s="17" t="s">
        <v>81</v>
      </c>
      <c r="BK392" s="230">
        <f>ROUND(I392*H392,2)</f>
        <v>0</v>
      </c>
      <c r="BL392" s="17" t="s">
        <v>192</v>
      </c>
      <c r="BM392" s="229" t="s">
        <v>594</v>
      </c>
    </row>
    <row r="393" s="2" customFormat="1" ht="16.5" customHeight="1">
      <c r="A393" s="38"/>
      <c r="B393" s="39"/>
      <c r="C393" s="218" t="s">
        <v>597</v>
      </c>
      <c r="D393" s="218" t="s">
        <v>149</v>
      </c>
      <c r="E393" s="219" t="s">
        <v>953</v>
      </c>
      <c r="F393" s="220" t="s">
        <v>954</v>
      </c>
      <c r="G393" s="221" t="s">
        <v>160</v>
      </c>
      <c r="H393" s="222">
        <v>1</v>
      </c>
      <c r="I393" s="223"/>
      <c r="J393" s="224">
        <f>ROUND(I393*H393,2)</f>
        <v>0</v>
      </c>
      <c r="K393" s="220" t="s">
        <v>1</v>
      </c>
      <c r="L393" s="44"/>
      <c r="M393" s="225" t="s">
        <v>1</v>
      </c>
      <c r="N393" s="226" t="s">
        <v>38</v>
      </c>
      <c r="O393" s="91"/>
      <c r="P393" s="227">
        <f>O393*H393</f>
        <v>0</v>
      </c>
      <c r="Q393" s="227">
        <v>0</v>
      </c>
      <c r="R393" s="227">
        <f>Q393*H393</f>
        <v>0</v>
      </c>
      <c r="S393" s="227">
        <v>0</v>
      </c>
      <c r="T393" s="228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29" t="s">
        <v>192</v>
      </c>
      <c r="AT393" s="229" t="s">
        <v>149</v>
      </c>
      <c r="AU393" s="229" t="s">
        <v>83</v>
      </c>
      <c r="AY393" s="17" t="s">
        <v>146</v>
      </c>
      <c r="BE393" s="230">
        <f>IF(N393="základní",J393,0)</f>
        <v>0</v>
      </c>
      <c r="BF393" s="230">
        <f>IF(N393="snížená",J393,0)</f>
        <v>0</v>
      </c>
      <c r="BG393" s="230">
        <f>IF(N393="zákl. přenesená",J393,0)</f>
        <v>0</v>
      </c>
      <c r="BH393" s="230">
        <f>IF(N393="sníž. přenesená",J393,0)</f>
        <v>0</v>
      </c>
      <c r="BI393" s="230">
        <f>IF(N393="nulová",J393,0)</f>
        <v>0</v>
      </c>
      <c r="BJ393" s="17" t="s">
        <v>81</v>
      </c>
      <c r="BK393" s="230">
        <f>ROUND(I393*H393,2)</f>
        <v>0</v>
      </c>
      <c r="BL393" s="17" t="s">
        <v>192</v>
      </c>
      <c r="BM393" s="229" t="s">
        <v>600</v>
      </c>
    </row>
    <row r="394" s="12" customFormat="1" ht="22.8" customHeight="1">
      <c r="A394" s="12"/>
      <c r="B394" s="202"/>
      <c r="C394" s="203"/>
      <c r="D394" s="204" t="s">
        <v>72</v>
      </c>
      <c r="E394" s="216" t="s">
        <v>703</v>
      </c>
      <c r="F394" s="216" t="s">
        <v>704</v>
      </c>
      <c r="G394" s="203"/>
      <c r="H394" s="203"/>
      <c r="I394" s="206"/>
      <c r="J394" s="217">
        <f>BK394</f>
        <v>0</v>
      </c>
      <c r="K394" s="203"/>
      <c r="L394" s="208"/>
      <c r="M394" s="209"/>
      <c r="N394" s="210"/>
      <c r="O394" s="210"/>
      <c r="P394" s="211">
        <f>SUM(P395:P428)</f>
        <v>0</v>
      </c>
      <c r="Q394" s="210"/>
      <c r="R394" s="211">
        <f>SUM(R395:R428)</f>
        <v>0</v>
      </c>
      <c r="S394" s="210"/>
      <c r="T394" s="212">
        <f>SUM(T395:T428)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13" t="s">
        <v>83</v>
      </c>
      <c r="AT394" s="214" t="s">
        <v>72</v>
      </c>
      <c r="AU394" s="214" t="s">
        <v>81</v>
      </c>
      <c r="AY394" s="213" t="s">
        <v>146</v>
      </c>
      <c r="BK394" s="215">
        <f>SUM(BK395:BK428)</f>
        <v>0</v>
      </c>
    </row>
    <row r="395" s="2" customFormat="1" ht="16.5" customHeight="1">
      <c r="A395" s="38"/>
      <c r="B395" s="39"/>
      <c r="C395" s="218" t="s">
        <v>418</v>
      </c>
      <c r="D395" s="218" t="s">
        <v>149</v>
      </c>
      <c r="E395" s="219" t="s">
        <v>706</v>
      </c>
      <c r="F395" s="220" t="s">
        <v>707</v>
      </c>
      <c r="G395" s="221" t="s">
        <v>175</v>
      </c>
      <c r="H395" s="222">
        <v>34.225</v>
      </c>
      <c r="I395" s="223"/>
      <c r="J395" s="224">
        <f>ROUND(I395*H395,2)</f>
        <v>0</v>
      </c>
      <c r="K395" s="220" t="s">
        <v>161</v>
      </c>
      <c r="L395" s="44"/>
      <c r="M395" s="225" t="s">
        <v>1</v>
      </c>
      <c r="N395" s="226" t="s">
        <v>38</v>
      </c>
      <c r="O395" s="91"/>
      <c r="P395" s="227">
        <f>O395*H395</f>
        <v>0</v>
      </c>
      <c r="Q395" s="227">
        <v>0</v>
      </c>
      <c r="R395" s="227">
        <f>Q395*H395</f>
        <v>0</v>
      </c>
      <c r="S395" s="227">
        <v>0</v>
      </c>
      <c r="T395" s="228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29" t="s">
        <v>192</v>
      </c>
      <c r="AT395" s="229" t="s">
        <v>149</v>
      </c>
      <c r="AU395" s="229" t="s">
        <v>83</v>
      </c>
      <c r="AY395" s="17" t="s">
        <v>146</v>
      </c>
      <c r="BE395" s="230">
        <f>IF(N395="základní",J395,0)</f>
        <v>0</v>
      </c>
      <c r="BF395" s="230">
        <f>IF(N395="snížená",J395,0)</f>
        <v>0</v>
      </c>
      <c r="BG395" s="230">
        <f>IF(N395="zákl. přenesená",J395,0)</f>
        <v>0</v>
      </c>
      <c r="BH395" s="230">
        <f>IF(N395="sníž. přenesená",J395,0)</f>
        <v>0</v>
      </c>
      <c r="BI395" s="230">
        <f>IF(N395="nulová",J395,0)</f>
        <v>0</v>
      </c>
      <c r="BJ395" s="17" t="s">
        <v>81</v>
      </c>
      <c r="BK395" s="230">
        <f>ROUND(I395*H395,2)</f>
        <v>0</v>
      </c>
      <c r="BL395" s="17" t="s">
        <v>192</v>
      </c>
      <c r="BM395" s="229" t="s">
        <v>603</v>
      </c>
    </row>
    <row r="396" s="13" customFormat="1">
      <c r="A396" s="13"/>
      <c r="B396" s="231"/>
      <c r="C396" s="232"/>
      <c r="D396" s="233" t="s">
        <v>154</v>
      </c>
      <c r="E396" s="234" t="s">
        <v>1</v>
      </c>
      <c r="F396" s="235" t="s">
        <v>709</v>
      </c>
      <c r="G396" s="232"/>
      <c r="H396" s="234" t="s">
        <v>1</v>
      </c>
      <c r="I396" s="236"/>
      <c r="J396" s="232"/>
      <c r="K396" s="232"/>
      <c r="L396" s="237"/>
      <c r="M396" s="238"/>
      <c r="N396" s="239"/>
      <c r="O396" s="239"/>
      <c r="P396" s="239"/>
      <c r="Q396" s="239"/>
      <c r="R396" s="239"/>
      <c r="S396" s="239"/>
      <c r="T396" s="240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1" t="s">
        <v>154</v>
      </c>
      <c r="AU396" s="241" t="s">
        <v>83</v>
      </c>
      <c r="AV396" s="13" t="s">
        <v>81</v>
      </c>
      <c r="AW396" s="13" t="s">
        <v>30</v>
      </c>
      <c r="AX396" s="13" t="s">
        <v>73</v>
      </c>
      <c r="AY396" s="241" t="s">
        <v>146</v>
      </c>
    </row>
    <row r="397" s="14" customFormat="1">
      <c r="A397" s="14"/>
      <c r="B397" s="242"/>
      <c r="C397" s="243"/>
      <c r="D397" s="233" t="s">
        <v>154</v>
      </c>
      <c r="E397" s="244" t="s">
        <v>1</v>
      </c>
      <c r="F397" s="245" t="s">
        <v>990</v>
      </c>
      <c r="G397" s="243"/>
      <c r="H397" s="246">
        <v>3.267</v>
      </c>
      <c r="I397" s="247"/>
      <c r="J397" s="243"/>
      <c r="K397" s="243"/>
      <c r="L397" s="248"/>
      <c r="M397" s="249"/>
      <c r="N397" s="250"/>
      <c r="O397" s="250"/>
      <c r="P397" s="250"/>
      <c r="Q397" s="250"/>
      <c r="R397" s="250"/>
      <c r="S397" s="250"/>
      <c r="T397" s="251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2" t="s">
        <v>154</v>
      </c>
      <c r="AU397" s="252" t="s">
        <v>83</v>
      </c>
      <c r="AV397" s="14" t="s">
        <v>83</v>
      </c>
      <c r="AW397" s="14" t="s">
        <v>30</v>
      </c>
      <c r="AX397" s="14" t="s">
        <v>73</v>
      </c>
      <c r="AY397" s="252" t="s">
        <v>146</v>
      </c>
    </row>
    <row r="398" s="13" customFormat="1">
      <c r="A398" s="13"/>
      <c r="B398" s="231"/>
      <c r="C398" s="232"/>
      <c r="D398" s="233" t="s">
        <v>154</v>
      </c>
      <c r="E398" s="234" t="s">
        <v>1</v>
      </c>
      <c r="F398" s="235" t="s">
        <v>991</v>
      </c>
      <c r="G398" s="232"/>
      <c r="H398" s="234" t="s">
        <v>1</v>
      </c>
      <c r="I398" s="236"/>
      <c r="J398" s="232"/>
      <c r="K398" s="232"/>
      <c r="L398" s="237"/>
      <c r="M398" s="238"/>
      <c r="N398" s="239"/>
      <c r="O398" s="239"/>
      <c r="P398" s="239"/>
      <c r="Q398" s="239"/>
      <c r="R398" s="239"/>
      <c r="S398" s="239"/>
      <c r="T398" s="240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1" t="s">
        <v>154</v>
      </c>
      <c r="AU398" s="241" t="s">
        <v>83</v>
      </c>
      <c r="AV398" s="13" t="s">
        <v>81</v>
      </c>
      <c r="AW398" s="13" t="s">
        <v>30</v>
      </c>
      <c r="AX398" s="13" t="s">
        <v>73</v>
      </c>
      <c r="AY398" s="241" t="s">
        <v>146</v>
      </c>
    </row>
    <row r="399" s="14" customFormat="1">
      <c r="A399" s="14"/>
      <c r="B399" s="242"/>
      <c r="C399" s="243"/>
      <c r="D399" s="233" t="s">
        <v>154</v>
      </c>
      <c r="E399" s="244" t="s">
        <v>1</v>
      </c>
      <c r="F399" s="245" t="s">
        <v>1047</v>
      </c>
      <c r="G399" s="243"/>
      <c r="H399" s="246">
        <v>25.31</v>
      </c>
      <c r="I399" s="247"/>
      <c r="J399" s="243"/>
      <c r="K399" s="243"/>
      <c r="L399" s="248"/>
      <c r="M399" s="249"/>
      <c r="N399" s="250"/>
      <c r="O399" s="250"/>
      <c r="P399" s="250"/>
      <c r="Q399" s="250"/>
      <c r="R399" s="250"/>
      <c r="S399" s="250"/>
      <c r="T399" s="251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2" t="s">
        <v>154</v>
      </c>
      <c r="AU399" s="252" t="s">
        <v>83</v>
      </c>
      <c r="AV399" s="14" t="s">
        <v>83</v>
      </c>
      <c r="AW399" s="14" t="s">
        <v>30</v>
      </c>
      <c r="AX399" s="14" t="s">
        <v>73</v>
      </c>
      <c r="AY399" s="252" t="s">
        <v>146</v>
      </c>
    </row>
    <row r="400" s="13" customFormat="1">
      <c r="A400" s="13"/>
      <c r="B400" s="231"/>
      <c r="C400" s="232"/>
      <c r="D400" s="233" t="s">
        <v>154</v>
      </c>
      <c r="E400" s="234" t="s">
        <v>1</v>
      </c>
      <c r="F400" s="235" t="s">
        <v>188</v>
      </c>
      <c r="G400" s="232"/>
      <c r="H400" s="234" t="s">
        <v>1</v>
      </c>
      <c r="I400" s="236"/>
      <c r="J400" s="232"/>
      <c r="K400" s="232"/>
      <c r="L400" s="237"/>
      <c r="M400" s="238"/>
      <c r="N400" s="239"/>
      <c r="O400" s="239"/>
      <c r="P400" s="239"/>
      <c r="Q400" s="239"/>
      <c r="R400" s="239"/>
      <c r="S400" s="239"/>
      <c r="T400" s="240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1" t="s">
        <v>154</v>
      </c>
      <c r="AU400" s="241" t="s">
        <v>83</v>
      </c>
      <c r="AV400" s="13" t="s">
        <v>81</v>
      </c>
      <c r="AW400" s="13" t="s">
        <v>30</v>
      </c>
      <c r="AX400" s="13" t="s">
        <v>73</v>
      </c>
      <c r="AY400" s="241" t="s">
        <v>146</v>
      </c>
    </row>
    <row r="401" s="14" customFormat="1">
      <c r="A401" s="14"/>
      <c r="B401" s="242"/>
      <c r="C401" s="243"/>
      <c r="D401" s="233" t="s">
        <v>154</v>
      </c>
      <c r="E401" s="244" t="s">
        <v>1</v>
      </c>
      <c r="F401" s="245" t="s">
        <v>987</v>
      </c>
      <c r="G401" s="243"/>
      <c r="H401" s="246">
        <v>4.66</v>
      </c>
      <c r="I401" s="247"/>
      <c r="J401" s="243"/>
      <c r="K401" s="243"/>
      <c r="L401" s="248"/>
      <c r="M401" s="249"/>
      <c r="N401" s="250"/>
      <c r="O401" s="250"/>
      <c r="P401" s="250"/>
      <c r="Q401" s="250"/>
      <c r="R401" s="250"/>
      <c r="S401" s="250"/>
      <c r="T401" s="251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2" t="s">
        <v>154</v>
      </c>
      <c r="AU401" s="252" t="s">
        <v>83</v>
      </c>
      <c r="AV401" s="14" t="s">
        <v>83</v>
      </c>
      <c r="AW401" s="14" t="s">
        <v>30</v>
      </c>
      <c r="AX401" s="14" t="s">
        <v>73</v>
      </c>
      <c r="AY401" s="252" t="s">
        <v>146</v>
      </c>
    </row>
    <row r="402" s="13" customFormat="1">
      <c r="A402" s="13"/>
      <c r="B402" s="231"/>
      <c r="C402" s="232"/>
      <c r="D402" s="233" t="s">
        <v>154</v>
      </c>
      <c r="E402" s="234" t="s">
        <v>1</v>
      </c>
      <c r="F402" s="235" t="s">
        <v>960</v>
      </c>
      <c r="G402" s="232"/>
      <c r="H402" s="234" t="s">
        <v>1</v>
      </c>
      <c r="I402" s="236"/>
      <c r="J402" s="232"/>
      <c r="K402" s="232"/>
      <c r="L402" s="237"/>
      <c r="M402" s="238"/>
      <c r="N402" s="239"/>
      <c r="O402" s="239"/>
      <c r="P402" s="239"/>
      <c r="Q402" s="239"/>
      <c r="R402" s="239"/>
      <c r="S402" s="239"/>
      <c r="T402" s="240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1" t="s">
        <v>154</v>
      </c>
      <c r="AU402" s="241" t="s">
        <v>83</v>
      </c>
      <c r="AV402" s="13" t="s">
        <v>81</v>
      </c>
      <c r="AW402" s="13" t="s">
        <v>30</v>
      </c>
      <c r="AX402" s="13" t="s">
        <v>73</v>
      </c>
      <c r="AY402" s="241" t="s">
        <v>146</v>
      </c>
    </row>
    <row r="403" s="14" customFormat="1">
      <c r="A403" s="14"/>
      <c r="B403" s="242"/>
      <c r="C403" s="243"/>
      <c r="D403" s="233" t="s">
        <v>154</v>
      </c>
      <c r="E403" s="244" t="s">
        <v>1</v>
      </c>
      <c r="F403" s="245" t="s">
        <v>1048</v>
      </c>
      <c r="G403" s="243"/>
      <c r="H403" s="246">
        <v>0.98799999999999984</v>
      </c>
      <c r="I403" s="247"/>
      <c r="J403" s="243"/>
      <c r="K403" s="243"/>
      <c r="L403" s="248"/>
      <c r="M403" s="249"/>
      <c r="N403" s="250"/>
      <c r="O403" s="250"/>
      <c r="P403" s="250"/>
      <c r="Q403" s="250"/>
      <c r="R403" s="250"/>
      <c r="S403" s="250"/>
      <c r="T403" s="251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2" t="s">
        <v>154</v>
      </c>
      <c r="AU403" s="252" t="s">
        <v>83</v>
      </c>
      <c r="AV403" s="14" t="s">
        <v>83</v>
      </c>
      <c r="AW403" s="14" t="s">
        <v>30</v>
      </c>
      <c r="AX403" s="14" t="s">
        <v>73</v>
      </c>
      <c r="AY403" s="252" t="s">
        <v>146</v>
      </c>
    </row>
    <row r="404" s="15" customFormat="1">
      <c r="A404" s="15"/>
      <c r="B404" s="253"/>
      <c r="C404" s="254"/>
      <c r="D404" s="233" t="s">
        <v>154</v>
      </c>
      <c r="E404" s="255" t="s">
        <v>1</v>
      </c>
      <c r="F404" s="256" t="s">
        <v>157</v>
      </c>
      <c r="G404" s="254"/>
      <c r="H404" s="257">
        <v>34.224999999999996</v>
      </c>
      <c r="I404" s="258"/>
      <c r="J404" s="254"/>
      <c r="K404" s="254"/>
      <c r="L404" s="259"/>
      <c r="M404" s="260"/>
      <c r="N404" s="261"/>
      <c r="O404" s="261"/>
      <c r="P404" s="261"/>
      <c r="Q404" s="261"/>
      <c r="R404" s="261"/>
      <c r="S404" s="261"/>
      <c r="T404" s="262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63" t="s">
        <v>154</v>
      </c>
      <c r="AU404" s="263" t="s">
        <v>83</v>
      </c>
      <c r="AV404" s="15" t="s">
        <v>153</v>
      </c>
      <c r="AW404" s="15" t="s">
        <v>30</v>
      </c>
      <c r="AX404" s="15" t="s">
        <v>81</v>
      </c>
      <c r="AY404" s="263" t="s">
        <v>146</v>
      </c>
    </row>
    <row r="405" s="2" customFormat="1" ht="55.5" customHeight="1">
      <c r="A405" s="38"/>
      <c r="B405" s="39"/>
      <c r="C405" s="218" t="s">
        <v>606</v>
      </c>
      <c r="D405" s="218" t="s">
        <v>149</v>
      </c>
      <c r="E405" s="219" t="s">
        <v>712</v>
      </c>
      <c r="F405" s="220" t="s">
        <v>713</v>
      </c>
      <c r="G405" s="221" t="s">
        <v>175</v>
      </c>
      <c r="H405" s="222">
        <v>1.576</v>
      </c>
      <c r="I405" s="223"/>
      <c r="J405" s="224">
        <f>ROUND(I405*H405,2)</f>
        <v>0</v>
      </c>
      <c r="K405" s="220" t="s">
        <v>161</v>
      </c>
      <c r="L405" s="44"/>
      <c r="M405" s="225" t="s">
        <v>1</v>
      </c>
      <c r="N405" s="226" t="s">
        <v>38</v>
      </c>
      <c r="O405" s="91"/>
      <c r="P405" s="227">
        <f>O405*H405</f>
        <v>0</v>
      </c>
      <c r="Q405" s="227">
        <v>0</v>
      </c>
      <c r="R405" s="227">
        <f>Q405*H405</f>
        <v>0</v>
      </c>
      <c r="S405" s="227">
        <v>0</v>
      </c>
      <c r="T405" s="228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29" t="s">
        <v>192</v>
      </c>
      <c r="AT405" s="229" t="s">
        <v>149</v>
      </c>
      <c r="AU405" s="229" t="s">
        <v>83</v>
      </c>
      <c r="AY405" s="17" t="s">
        <v>146</v>
      </c>
      <c r="BE405" s="230">
        <f>IF(N405="základní",J405,0)</f>
        <v>0</v>
      </c>
      <c r="BF405" s="230">
        <f>IF(N405="snížená",J405,0)</f>
        <v>0</v>
      </c>
      <c r="BG405" s="230">
        <f>IF(N405="zákl. přenesená",J405,0)</f>
        <v>0</v>
      </c>
      <c r="BH405" s="230">
        <f>IF(N405="sníž. přenesená",J405,0)</f>
        <v>0</v>
      </c>
      <c r="BI405" s="230">
        <f>IF(N405="nulová",J405,0)</f>
        <v>0</v>
      </c>
      <c r="BJ405" s="17" t="s">
        <v>81</v>
      </c>
      <c r="BK405" s="230">
        <f>ROUND(I405*H405,2)</f>
        <v>0</v>
      </c>
      <c r="BL405" s="17" t="s">
        <v>192</v>
      </c>
      <c r="BM405" s="229" t="s">
        <v>609</v>
      </c>
    </row>
    <row r="406" s="14" customFormat="1">
      <c r="A406" s="14"/>
      <c r="B406" s="242"/>
      <c r="C406" s="243"/>
      <c r="D406" s="233" t="s">
        <v>154</v>
      </c>
      <c r="E406" s="244" t="s">
        <v>1</v>
      </c>
      <c r="F406" s="245" t="s">
        <v>1049</v>
      </c>
      <c r="G406" s="243"/>
      <c r="H406" s="246">
        <v>1.576</v>
      </c>
      <c r="I406" s="247"/>
      <c r="J406" s="243"/>
      <c r="K406" s="243"/>
      <c r="L406" s="248"/>
      <c r="M406" s="249"/>
      <c r="N406" s="250"/>
      <c r="O406" s="250"/>
      <c r="P406" s="250"/>
      <c r="Q406" s="250"/>
      <c r="R406" s="250"/>
      <c r="S406" s="250"/>
      <c r="T406" s="251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2" t="s">
        <v>154</v>
      </c>
      <c r="AU406" s="252" t="s">
        <v>83</v>
      </c>
      <c r="AV406" s="14" t="s">
        <v>83</v>
      </c>
      <c r="AW406" s="14" t="s">
        <v>30</v>
      </c>
      <c r="AX406" s="14" t="s">
        <v>73</v>
      </c>
      <c r="AY406" s="252" t="s">
        <v>146</v>
      </c>
    </row>
    <row r="407" s="15" customFormat="1">
      <c r="A407" s="15"/>
      <c r="B407" s="253"/>
      <c r="C407" s="254"/>
      <c r="D407" s="233" t="s">
        <v>154</v>
      </c>
      <c r="E407" s="255" t="s">
        <v>1</v>
      </c>
      <c r="F407" s="256" t="s">
        <v>157</v>
      </c>
      <c r="G407" s="254"/>
      <c r="H407" s="257">
        <v>1.576</v>
      </c>
      <c r="I407" s="258"/>
      <c r="J407" s="254"/>
      <c r="K407" s="254"/>
      <c r="L407" s="259"/>
      <c r="M407" s="260"/>
      <c r="N407" s="261"/>
      <c r="O407" s="261"/>
      <c r="P407" s="261"/>
      <c r="Q407" s="261"/>
      <c r="R407" s="261"/>
      <c r="S407" s="261"/>
      <c r="T407" s="262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63" t="s">
        <v>154</v>
      </c>
      <c r="AU407" s="263" t="s">
        <v>83</v>
      </c>
      <c r="AV407" s="15" t="s">
        <v>153</v>
      </c>
      <c r="AW407" s="15" t="s">
        <v>30</v>
      </c>
      <c r="AX407" s="15" t="s">
        <v>81</v>
      </c>
      <c r="AY407" s="263" t="s">
        <v>146</v>
      </c>
    </row>
    <row r="408" s="2" customFormat="1" ht="33" customHeight="1">
      <c r="A408" s="38"/>
      <c r="B408" s="39"/>
      <c r="C408" s="218" t="s">
        <v>421</v>
      </c>
      <c r="D408" s="218" t="s">
        <v>149</v>
      </c>
      <c r="E408" s="219" t="s">
        <v>717</v>
      </c>
      <c r="F408" s="220" t="s">
        <v>718</v>
      </c>
      <c r="G408" s="221" t="s">
        <v>175</v>
      </c>
      <c r="H408" s="222">
        <v>35.707</v>
      </c>
      <c r="I408" s="223"/>
      <c r="J408" s="224">
        <f>ROUND(I408*H408,2)</f>
        <v>0</v>
      </c>
      <c r="K408" s="220" t="s">
        <v>161</v>
      </c>
      <c r="L408" s="44"/>
      <c r="M408" s="225" t="s">
        <v>1</v>
      </c>
      <c r="N408" s="226" t="s">
        <v>38</v>
      </c>
      <c r="O408" s="91"/>
      <c r="P408" s="227">
        <f>O408*H408</f>
        <v>0</v>
      </c>
      <c r="Q408" s="227">
        <v>0</v>
      </c>
      <c r="R408" s="227">
        <f>Q408*H408</f>
        <v>0</v>
      </c>
      <c r="S408" s="227">
        <v>0</v>
      </c>
      <c r="T408" s="228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229" t="s">
        <v>192</v>
      </c>
      <c r="AT408" s="229" t="s">
        <v>149</v>
      </c>
      <c r="AU408" s="229" t="s">
        <v>83</v>
      </c>
      <c r="AY408" s="17" t="s">
        <v>146</v>
      </c>
      <c r="BE408" s="230">
        <f>IF(N408="základní",J408,0)</f>
        <v>0</v>
      </c>
      <c r="BF408" s="230">
        <f>IF(N408="snížená",J408,0)</f>
        <v>0</v>
      </c>
      <c r="BG408" s="230">
        <f>IF(N408="zákl. přenesená",J408,0)</f>
        <v>0</v>
      </c>
      <c r="BH408" s="230">
        <f>IF(N408="sníž. přenesená",J408,0)</f>
        <v>0</v>
      </c>
      <c r="BI408" s="230">
        <f>IF(N408="nulová",J408,0)</f>
        <v>0</v>
      </c>
      <c r="BJ408" s="17" t="s">
        <v>81</v>
      </c>
      <c r="BK408" s="230">
        <f>ROUND(I408*H408,2)</f>
        <v>0</v>
      </c>
      <c r="BL408" s="17" t="s">
        <v>192</v>
      </c>
      <c r="BM408" s="229" t="s">
        <v>613</v>
      </c>
    </row>
    <row r="409" s="13" customFormat="1">
      <c r="A409" s="13"/>
      <c r="B409" s="231"/>
      <c r="C409" s="232"/>
      <c r="D409" s="233" t="s">
        <v>154</v>
      </c>
      <c r="E409" s="234" t="s">
        <v>1</v>
      </c>
      <c r="F409" s="235" t="s">
        <v>966</v>
      </c>
      <c r="G409" s="232"/>
      <c r="H409" s="234" t="s">
        <v>1</v>
      </c>
      <c r="I409" s="236"/>
      <c r="J409" s="232"/>
      <c r="K409" s="232"/>
      <c r="L409" s="237"/>
      <c r="M409" s="238"/>
      <c r="N409" s="239"/>
      <c r="O409" s="239"/>
      <c r="P409" s="239"/>
      <c r="Q409" s="239"/>
      <c r="R409" s="239"/>
      <c r="S409" s="239"/>
      <c r="T409" s="240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1" t="s">
        <v>154</v>
      </c>
      <c r="AU409" s="241" t="s">
        <v>83</v>
      </c>
      <c r="AV409" s="13" t="s">
        <v>81</v>
      </c>
      <c r="AW409" s="13" t="s">
        <v>30</v>
      </c>
      <c r="AX409" s="13" t="s">
        <v>73</v>
      </c>
      <c r="AY409" s="241" t="s">
        <v>146</v>
      </c>
    </row>
    <row r="410" s="14" customFormat="1">
      <c r="A410" s="14"/>
      <c r="B410" s="242"/>
      <c r="C410" s="243"/>
      <c r="D410" s="233" t="s">
        <v>154</v>
      </c>
      <c r="E410" s="244" t="s">
        <v>1</v>
      </c>
      <c r="F410" s="245" t="s">
        <v>990</v>
      </c>
      <c r="G410" s="243"/>
      <c r="H410" s="246">
        <v>3.267</v>
      </c>
      <c r="I410" s="247"/>
      <c r="J410" s="243"/>
      <c r="K410" s="243"/>
      <c r="L410" s="248"/>
      <c r="M410" s="249"/>
      <c r="N410" s="250"/>
      <c r="O410" s="250"/>
      <c r="P410" s="250"/>
      <c r="Q410" s="250"/>
      <c r="R410" s="250"/>
      <c r="S410" s="250"/>
      <c r="T410" s="251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2" t="s">
        <v>154</v>
      </c>
      <c r="AU410" s="252" t="s">
        <v>83</v>
      </c>
      <c r="AV410" s="14" t="s">
        <v>83</v>
      </c>
      <c r="AW410" s="14" t="s">
        <v>30</v>
      </c>
      <c r="AX410" s="14" t="s">
        <v>73</v>
      </c>
      <c r="AY410" s="252" t="s">
        <v>146</v>
      </c>
    </row>
    <row r="411" s="13" customFormat="1">
      <c r="A411" s="13"/>
      <c r="B411" s="231"/>
      <c r="C411" s="232"/>
      <c r="D411" s="233" t="s">
        <v>154</v>
      </c>
      <c r="E411" s="234" t="s">
        <v>1</v>
      </c>
      <c r="F411" s="235" t="s">
        <v>991</v>
      </c>
      <c r="G411" s="232"/>
      <c r="H411" s="234" t="s">
        <v>1</v>
      </c>
      <c r="I411" s="236"/>
      <c r="J411" s="232"/>
      <c r="K411" s="232"/>
      <c r="L411" s="237"/>
      <c r="M411" s="238"/>
      <c r="N411" s="239"/>
      <c r="O411" s="239"/>
      <c r="P411" s="239"/>
      <c r="Q411" s="239"/>
      <c r="R411" s="239"/>
      <c r="S411" s="239"/>
      <c r="T411" s="240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1" t="s">
        <v>154</v>
      </c>
      <c r="AU411" s="241" t="s">
        <v>83</v>
      </c>
      <c r="AV411" s="13" t="s">
        <v>81</v>
      </c>
      <c r="AW411" s="13" t="s">
        <v>30</v>
      </c>
      <c r="AX411" s="13" t="s">
        <v>73</v>
      </c>
      <c r="AY411" s="241" t="s">
        <v>146</v>
      </c>
    </row>
    <row r="412" s="14" customFormat="1">
      <c r="A412" s="14"/>
      <c r="B412" s="242"/>
      <c r="C412" s="243"/>
      <c r="D412" s="233" t="s">
        <v>154</v>
      </c>
      <c r="E412" s="244" t="s">
        <v>1</v>
      </c>
      <c r="F412" s="245" t="s">
        <v>1047</v>
      </c>
      <c r="G412" s="243"/>
      <c r="H412" s="246">
        <v>25.31</v>
      </c>
      <c r="I412" s="247"/>
      <c r="J412" s="243"/>
      <c r="K412" s="243"/>
      <c r="L412" s="248"/>
      <c r="M412" s="249"/>
      <c r="N412" s="250"/>
      <c r="O412" s="250"/>
      <c r="P412" s="250"/>
      <c r="Q412" s="250"/>
      <c r="R412" s="250"/>
      <c r="S412" s="250"/>
      <c r="T412" s="251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2" t="s">
        <v>154</v>
      </c>
      <c r="AU412" s="252" t="s">
        <v>83</v>
      </c>
      <c r="AV412" s="14" t="s">
        <v>83</v>
      </c>
      <c r="AW412" s="14" t="s">
        <v>30</v>
      </c>
      <c r="AX412" s="14" t="s">
        <v>73</v>
      </c>
      <c r="AY412" s="252" t="s">
        <v>146</v>
      </c>
    </row>
    <row r="413" s="13" customFormat="1">
      <c r="A413" s="13"/>
      <c r="B413" s="231"/>
      <c r="C413" s="232"/>
      <c r="D413" s="233" t="s">
        <v>154</v>
      </c>
      <c r="E413" s="234" t="s">
        <v>1</v>
      </c>
      <c r="F413" s="235" t="s">
        <v>188</v>
      </c>
      <c r="G413" s="232"/>
      <c r="H413" s="234" t="s">
        <v>1</v>
      </c>
      <c r="I413" s="236"/>
      <c r="J413" s="232"/>
      <c r="K413" s="232"/>
      <c r="L413" s="237"/>
      <c r="M413" s="238"/>
      <c r="N413" s="239"/>
      <c r="O413" s="239"/>
      <c r="P413" s="239"/>
      <c r="Q413" s="239"/>
      <c r="R413" s="239"/>
      <c r="S413" s="239"/>
      <c r="T413" s="240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1" t="s">
        <v>154</v>
      </c>
      <c r="AU413" s="241" t="s">
        <v>83</v>
      </c>
      <c r="AV413" s="13" t="s">
        <v>81</v>
      </c>
      <c r="AW413" s="13" t="s">
        <v>30</v>
      </c>
      <c r="AX413" s="13" t="s">
        <v>73</v>
      </c>
      <c r="AY413" s="241" t="s">
        <v>146</v>
      </c>
    </row>
    <row r="414" s="14" customFormat="1">
      <c r="A414" s="14"/>
      <c r="B414" s="242"/>
      <c r="C414" s="243"/>
      <c r="D414" s="233" t="s">
        <v>154</v>
      </c>
      <c r="E414" s="244" t="s">
        <v>1</v>
      </c>
      <c r="F414" s="245" t="s">
        <v>987</v>
      </c>
      <c r="G414" s="243"/>
      <c r="H414" s="246">
        <v>4.66</v>
      </c>
      <c r="I414" s="247"/>
      <c r="J414" s="243"/>
      <c r="K414" s="243"/>
      <c r="L414" s="248"/>
      <c r="M414" s="249"/>
      <c r="N414" s="250"/>
      <c r="O414" s="250"/>
      <c r="P414" s="250"/>
      <c r="Q414" s="250"/>
      <c r="R414" s="250"/>
      <c r="S414" s="250"/>
      <c r="T414" s="251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2" t="s">
        <v>154</v>
      </c>
      <c r="AU414" s="252" t="s">
        <v>83</v>
      </c>
      <c r="AV414" s="14" t="s">
        <v>83</v>
      </c>
      <c r="AW414" s="14" t="s">
        <v>30</v>
      </c>
      <c r="AX414" s="14" t="s">
        <v>73</v>
      </c>
      <c r="AY414" s="252" t="s">
        <v>146</v>
      </c>
    </row>
    <row r="415" s="13" customFormat="1">
      <c r="A415" s="13"/>
      <c r="B415" s="231"/>
      <c r="C415" s="232"/>
      <c r="D415" s="233" t="s">
        <v>154</v>
      </c>
      <c r="E415" s="234" t="s">
        <v>1</v>
      </c>
      <c r="F415" s="235" t="s">
        <v>960</v>
      </c>
      <c r="G415" s="232"/>
      <c r="H415" s="234" t="s">
        <v>1</v>
      </c>
      <c r="I415" s="236"/>
      <c r="J415" s="232"/>
      <c r="K415" s="232"/>
      <c r="L415" s="237"/>
      <c r="M415" s="238"/>
      <c r="N415" s="239"/>
      <c r="O415" s="239"/>
      <c r="P415" s="239"/>
      <c r="Q415" s="239"/>
      <c r="R415" s="239"/>
      <c r="S415" s="239"/>
      <c r="T415" s="240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1" t="s">
        <v>154</v>
      </c>
      <c r="AU415" s="241" t="s">
        <v>83</v>
      </c>
      <c r="AV415" s="13" t="s">
        <v>81</v>
      </c>
      <c r="AW415" s="13" t="s">
        <v>30</v>
      </c>
      <c r="AX415" s="13" t="s">
        <v>73</v>
      </c>
      <c r="AY415" s="241" t="s">
        <v>146</v>
      </c>
    </row>
    <row r="416" s="14" customFormat="1">
      <c r="A416" s="14"/>
      <c r="B416" s="242"/>
      <c r="C416" s="243"/>
      <c r="D416" s="233" t="s">
        <v>154</v>
      </c>
      <c r="E416" s="244" t="s">
        <v>1</v>
      </c>
      <c r="F416" s="245" t="s">
        <v>1050</v>
      </c>
      <c r="G416" s="243"/>
      <c r="H416" s="246">
        <v>2.47</v>
      </c>
      <c r="I416" s="247"/>
      <c r="J416" s="243"/>
      <c r="K416" s="243"/>
      <c r="L416" s="248"/>
      <c r="M416" s="249"/>
      <c r="N416" s="250"/>
      <c r="O416" s="250"/>
      <c r="P416" s="250"/>
      <c r="Q416" s="250"/>
      <c r="R416" s="250"/>
      <c r="S416" s="250"/>
      <c r="T416" s="251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2" t="s">
        <v>154</v>
      </c>
      <c r="AU416" s="252" t="s">
        <v>83</v>
      </c>
      <c r="AV416" s="14" t="s">
        <v>83</v>
      </c>
      <c r="AW416" s="14" t="s">
        <v>30</v>
      </c>
      <c r="AX416" s="14" t="s">
        <v>73</v>
      </c>
      <c r="AY416" s="252" t="s">
        <v>146</v>
      </c>
    </row>
    <row r="417" s="15" customFormat="1">
      <c r="A417" s="15"/>
      <c r="B417" s="253"/>
      <c r="C417" s="254"/>
      <c r="D417" s="233" t="s">
        <v>154</v>
      </c>
      <c r="E417" s="255" t="s">
        <v>1</v>
      </c>
      <c r="F417" s="256" t="s">
        <v>157</v>
      </c>
      <c r="G417" s="254"/>
      <c r="H417" s="257">
        <v>35.706999999999992</v>
      </c>
      <c r="I417" s="258"/>
      <c r="J417" s="254"/>
      <c r="K417" s="254"/>
      <c r="L417" s="259"/>
      <c r="M417" s="260"/>
      <c r="N417" s="261"/>
      <c r="O417" s="261"/>
      <c r="P417" s="261"/>
      <c r="Q417" s="261"/>
      <c r="R417" s="261"/>
      <c r="S417" s="261"/>
      <c r="T417" s="262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63" t="s">
        <v>154</v>
      </c>
      <c r="AU417" s="263" t="s">
        <v>83</v>
      </c>
      <c r="AV417" s="15" t="s">
        <v>153</v>
      </c>
      <c r="AW417" s="15" t="s">
        <v>30</v>
      </c>
      <c r="AX417" s="15" t="s">
        <v>81</v>
      </c>
      <c r="AY417" s="263" t="s">
        <v>146</v>
      </c>
    </row>
    <row r="418" s="2" customFormat="1" ht="37.8" customHeight="1">
      <c r="A418" s="38"/>
      <c r="B418" s="39"/>
      <c r="C418" s="218" t="s">
        <v>615</v>
      </c>
      <c r="D418" s="218" t="s">
        <v>149</v>
      </c>
      <c r="E418" s="219" t="s">
        <v>722</v>
      </c>
      <c r="F418" s="220" t="s">
        <v>723</v>
      </c>
      <c r="G418" s="221" t="s">
        <v>175</v>
      </c>
      <c r="H418" s="222">
        <v>35.707</v>
      </c>
      <c r="I418" s="223"/>
      <c r="J418" s="224">
        <f>ROUND(I418*H418,2)</f>
        <v>0</v>
      </c>
      <c r="K418" s="220" t="s">
        <v>161</v>
      </c>
      <c r="L418" s="44"/>
      <c r="M418" s="225" t="s">
        <v>1</v>
      </c>
      <c r="N418" s="226" t="s">
        <v>38</v>
      </c>
      <c r="O418" s="91"/>
      <c r="P418" s="227">
        <f>O418*H418</f>
        <v>0</v>
      </c>
      <c r="Q418" s="227">
        <v>0</v>
      </c>
      <c r="R418" s="227">
        <f>Q418*H418</f>
        <v>0</v>
      </c>
      <c r="S418" s="227">
        <v>0</v>
      </c>
      <c r="T418" s="228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29" t="s">
        <v>192</v>
      </c>
      <c r="AT418" s="229" t="s">
        <v>149</v>
      </c>
      <c r="AU418" s="229" t="s">
        <v>83</v>
      </c>
      <c r="AY418" s="17" t="s">
        <v>146</v>
      </c>
      <c r="BE418" s="230">
        <f>IF(N418="základní",J418,0)</f>
        <v>0</v>
      </c>
      <c r="BF418" s="230">
        <f>IF(N418="snížená",J418,0)</f>
        <v>0</v>
      </c>
      <c r="BG418" s="230">
        <f>IF(N418="zákl. přenesená",J418,0)</f>
        <v>0</v>
      </c>
      <c r="BH418" s="230">
        <f>IF(N418="sníž. přenesená",J418,0)</f>
        <v>0</v>
      </c>
      <c r="BI418" s="230">
        <f>IF(N418="nulová",J418,0)</f>
        <v>0</v>
      </c>
      <c r="BJ418" s="17" t="s">
        <v>81</v>
      </c>
      <c r="BK418" s="230">
        <f>ROUND(I418*H418,2)</f>
        <v>0</v>
      </c>
      <c r="BL418" s="17" t="s">
        <v>192</v>
      </c>
      <c r="BM418" s="229" t="s">
        <v>618</v>
      </c>
    </row>
    <row r="419" s="2" customFormat="1" ht="44.25" customHeight="1">
      <c r="A419" s="38"/>
      <c r="B419" s="39"/>
      <c r="C419" s="218" t="s">
        <v>425</v>
      </c>
      <c r="D419" s="218" t="s">
        <v>149</v>
      </c>
      <c r="E419" s="219" t="s">
        <v>726</v>
      </c>
      <c r="F419" s="220" t="s">
        <v>727</v>
      </c>
      <c r="G419" s="221" t="s">
        <v>175</v>
      </c>
      <c r="H419" s="222">
        <v>31.047</v>
      </c>
      <c r="I419" s="223"/>
      <c r="J419" s="224">
        <f>ROUND(I419*H419,2)</f>
        <v>0</v>
      </c>
      <c r="K419" s="220" t="s">
        <v>161</v>
      </c>
      <c r="L419" s="44"/>
      <c r="M419" s="225" t="s">
        <v>1</v>
      </c>
      <c r="N419" s="226" t="s">
        <v>38</v>
      </c>
      <c r="O419" s="91"/>
      <c r="P419" s="227">
        <f>O419*H419</f>
        <v>0</v>
      </c>
      <c r="Q419" s="227">
        <v>0</v>
      </c>
      <c r="R419" s="227">
        <f>Q419*H419</f>
        <v>0</v>
      </c>
      <c r="S419" s="227">
        <v>0</v>
      </c>
      <c r="T419" s="228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9" t="s">
        <v>192</v>
      </c>
      <c r="AT419" s="229" t="s">
        <v>149</v>
      </c>
      <c r="AU419" s="229" t="s">
        <v>83</v>
      </c>
      <c r="AY419" s="17" t="s">
        <v>146</v>
      </c>
      <c r="BE419" s="230">
        <f>IF(N419="základní",J419,0)</f>
        <v>0</v>
      </c>
      <c r="BF419" s="230">
        <f>IF(N419="snížená",J419,0)</f>
        <v>0</v>
      </c>
      <c r="BG419" s="230">
        <f>IF(N419="zákl. přenesená",J419,0)</f>
        <v>0</v>
      </c>
      <c r="BH419" s="230">
        <f>IF(N419="sníž. přenesená",J419,0)</f>
        <v>0</v>
      </c>
      <c r="BI419" s="230">
        <f>IF(N419="nulová",J419,0)</f>
        <v>0</v>
      </c>
      <c r="BJ419" s="17" t="s">
        <v>81</v>
      </c>
      <c r="BK419" s="230">
        <f>ROUND(I419*H419,2)</f>
        <v>0</v>
      </c>
      <c r="BL419" s="17" t="s">
        <v>192</v>
      </c>
      <c r="BM419" s="229" t="s">
        <v>622</v>
      </c>
    </row>
    <row r="420" s="13" customFormat="1">
      <c r="A420" s="13"/>
      <c r="B420" s="231"/>
      <c r="C420" s="232"/>
      <c r="D420" s="233" t="s">
        <v>154</v>
      </c>
      <c r="E420" s="234" t="s">
        <v>1</v>
      </c>
      <c r="F420" s="235" t="s">
        <v>966</v>
      </c>
      <c r="G420" s="232"/>
      <c r="H420" s="234" t="s">
        <v>1</v>
      </c>
      <c r="I420" s="236"/>
      <c r="J420" s="232"/>
      <c r="K420" s="232"/>
      <c r="L420" s="237"/>
      <c r="M420" s="238"/>
      <c r="N420" s="239"/>
      <c r="O420" s="239"/>
      <c r="P420" s="239"/>
      <c r="Q420" s="239"/>
      <c r="R420" s="239"/>
      <c r="S420" s="239"/>
      <c r="T420" s="240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1" t="s">
        <v>154</v>
      </c>
      <c r="AU420" s="241" t="s">
        <v>83</v>
      </c>
      <c r="AV420" s="13" t="s">
        <v>81</v>
      </c>
      <c r="AW420" s="13" t="s">
        <v>30</v>
      </c>
      <c r="AX420" s="13" t="s">
        <v>73</v>
      </c>
      <c r="AY420" s="241" t="s">
        <v>146</v>
      </c>
    </row>
    <row r="421" s="14" customFormat="1">
      <c r="A421" s="14"/>
      <c r="B421" s="242"/>
      <c r="C421" s="243"/>
      <c r="D421" s="233" t="s">
        <v>154</v>
      </c>
      <c r="E421" s="244" t="s">
        <v>1</v>
      </c>
      <c r="F421" s="245" t="s">
        <v>990</v>
      </c>
      <c r="G421" s="243"/>
      <c r="H421" s="246">
        <v>3.267</v>
      </c>
      <c r="I421" s="247"/>
      <c r="J421" s="243"/>
      <c r="K421" s="243"/>
      <c r="L421" s="248"/>
      <c r="M421" s="249"/>
      <c r="N421" s="250"/>
      <c r="O421" s="250"/>
      <c r="P421" s="250"/>
      <c r="Q421" s="250"/>
      <c r="R421" s="250"/>
      <c r="S421" s="250"/>
      <c r="T421" s="251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2" t="s">
        <v>154</v>
      </c>
      <c r="AU421" s="252" t="s">
        <v>83</v>
      </c>
      <c r="AV421" s="14" t="s">
        <v>83</v>
      </c>
      <c r="AW421" s="14" t="s">
        <v>30</v>
      </c>
      <c r="AX421" s="14" t="s">
        <v>73</v>
      </c>
      <c r="AY421" s="252" t="s">
        <v>146</v>
      </c>
    </row>
    <row r="422" s="13" customFormat="1">
      <c r="A422" s="13"/>
      <c r="B422" s="231"/>
      <c r="C422" s="232"/>
      <c r="D422" s="233" t="s">
        <v>154</v>
      </c>
      <c r="E422" s="234" t="s">
        <v>1</v>
      </c>
      <c r="F422" s="235" t="s">
        <v>991</v>
      </c>
      <c r="G422" s="232"/>
      <c r="H422" s="234" t="s">
        <v>1</v>
      </c>
      <c r="I422" s="236"/>
      <c r="J422" s="232"/>
      <c r="K422" s="232"/>
      <c r="L422" s="237"/>
      <c r="M422" s="238"/>
      <c r="N422" s="239"/>
      <c r="O422" s="239"/>
      <c r="P422" s="239"/>
      <c r="Q422" s="239"/>
      <c r="R422" s="239"/>
      <c r="S422" s="239"/>
      <c r="T422" s="240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1" t="s">
        <v>154</v>
      </c>
      <c r="AU422" s="241" t="s">
        <v>83</v>
      </c>
      <c r="AV422" s="13" t="s">
        <v>81</v>
      </c>
      <c r="AW422" s="13" t="s">
        <v>30</v>
      </c>
      <c r="AX422" s="13" t="s">
        <v>73</v>
      </c>
      <c r="AY422" s="241" t="s">
        <v>146</v>
      </c>
    </row>
    <row r="423" s="14" customFormat="1">
      <c r="A423" s="14"/>
      <c r="B423" s="242"/>
      <c r="C423" s="243"/>
      <c r="D423" s="233" t="s">
        <v>154</v>
      </c>
      <c r="E423" s="244" t="s">
        <v>1</v>
      </c>
      <c r="F423" s="245" t="s">
        <v>1047</v>
      </c>
      <c r="G423" s="243"/>
      <c r="H423" s="246">
        <v>25.31</v>
      </c>
      <c r="I423" s="247"/>
      <c r="J423" s="243"/>
      <c r="K423" s="243"/>
      <c r="L423" s="248"/>
      <c r="M423" s="249"/>
      <c r="N423" s="250"/>
      <c r="O423" s="250"/>
      <c r="P423" s="250"/>
      <c r="Q423" s="250"/>
      <c r="R423" s="250"/>
      <c r="S423" s="250"/>
      <c r="T423" s="251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2" t="s">
        <v>154</v>
      </c>
      <c r="AU423" s="252" t="s">
        <v>83</v>
      </c>
      <c r="AV423" s="14" t="s">
        <v>83</v>
      </c>
      <c r="AW423" s="14" t="s">
        <v>30</v>
      </c>
      <c r="AX423" s="14" t="s">
        <v>73</v>
      </c>
      <c r="AY423" s="252" t="s">
        <v>146</v>
      </c>
    </row>
    <row r="424" s="13" customFormat="1">
      <c r="A424" s="13"/>
      <c r="B424" s="231"/>
      <c r="C424" s="232"/>
      <c r="D424" s="233" t="s">
        <v>154</v>
      </c>
      <c r="E424" s="234" t="s">
        <v>1</v>
      </c>
      <c r="F424" s="235" t="s">
        <v>1051</v>
      </c>
      <c r="G424" s="232"/>
      <c r="H424" s="234" t="s">
        <v>1</v>
      </c>
      <c r="I424" s="236"/>
      <c r="J424" s="232"/>
      <c r="K424" s="232"/>
      <c r="L424" s="237"/>
      <c r="M424" s="238"/>
      <c r="N424" s="239"/>
      <c r="O424" s="239"/>
      <c r="P424" s="239"/>
      <c r="Q424" s="239"/>
      <c r="R424" s="239"/>
      <c r="S424" s="239"/>
      <c r="T424" s="240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1" t="s">
        <v>154</v>
      </c>
      <c r="AU424" s="241" t="s">
        <v>83</v>
      </c>
      <c r="AV424" s="13" t="s">
        <v>81</v>
      </c>
      <c r="AW424" s="13" t="s">
        <v>30</v>
      </c>
      <c r="AX424" s="13" t="s">
        <v>73</v>
      </c>
      <c r="AY424" s="241" t="s">
        <v>146</v>
      </c>
    </row>
    <row r="425" s="14" customFormat="1">
      <c r="A425" s="14"/>
      <c r="B425" s="242"/>
      <c r="C425" s="243"/>
      <c r="D425" s="233" t="s">
        <v>154</v>
      </c>
      <c r="E425" s="244" t="s">
        <v>1</v>
      </c>
      <c r="F425" s="245" t="s">
        <v>1052</v>
      </c>
      <c r="G425" s="243"/>
      <c r="H425" s="246">
        <v>0</v>
      </c>
      <c r="I425" s="247"/>
      <c r="J425" s="243"/>
      <c r="K425" s="243"/>
      <c r="L425" s="248"/>
      <c r="M425" s="249"/>
      <c r="N425" s="250"/>
      <c r="O425" s="250"/>
      <c r="P425" s="250"/>
      <c r="Q425" s="250"/>
      <c r="R425" s="250"/>
      <c r="S425" s="250"/>
      <c r="T425" s="251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2" t="s">
        <v>154</v>
      </c>
      <c r="AU425" s="252" t="s">
        <v>83</v>
      </c>
      <c r="AV425" s="14" t="s">
        <v>83</v>
      </c>
      <c r="AW425" s="14" t="s">
        <v>30</v>
      </c>
      <c r="AX425" s="14" t="s">
        <v>73</v>
      </c>
      <c r="AY425" s="252" t="s">
        <v>146</v>
      </c>
    </row>
    <row r="426" s="13" customFormat="1">
      <c r="A426" s="13"/>
      <c r="B426" s="231"/>
      <c r="C426" s="232"/>
      <c r="D426" s="233" t="s">
        <v>154</v>
      </c>
      <c r="E426" s="234" t="s">
        <v>1</v>
      </c>
      <c r="F426" s="235" t="s">
        <v>960</v>
      </c>
      <c r="G426" s="232"/>
      <c r="H426" s="234" t="s">
        <v>1</v>
      </c>
      <c r="I426" s="236"/>
      <c r="J426" s="232"/>
      <c r="K426" s="232"/>
      <c r="L426" s="237"/>
      <c r="M426" s="238"/>
      <c r="N426" s="239"/>
      <c r="O426" s="239"/>
      <c r="P426" s="239"/>
      <c r="Q426" s="239"/>
      <c r="R426" s="239"/>
      <c r="S426" s="239"/>
      <c r="T426" s="240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1" t="s">
        <v>154</v>
      </c>
      <c r="AU426" s="241" t="s">
        <v>83</v>
      </c>
      <c r="AV426" s="13" t="s">
        <v>81</v>
      </c>
      <c r="AW426" s="13" t="s">
        <v>30</v>
      </c>
      <c r="AX426" s="13" t="s">
        <v>73</v>
      </c>
      <c r="AY426" s="241" t="s">
        <v>146</v>
      </c>
    </row>
    <row r="427" s="14" customFormat="1">
      <c r="A427" s="14"/>
      <c r="B427" s="242"/>
      <c r="C427" s="243"/>
      <c r="D427" s="233" t="s">
        <v>154</v>
      </c>
      <c r="E427" s="244" t="s">
        <v>1</v>
      </c>
      <c r="F427" s="245" t="s">
        <v>1050</v>
      </c>
      <c r="G427" s="243"/>
      <c r="H427" s="246">
        <v>2.47</v>
      </c>
      <c r="I427" s="247"/>
      <c r="J427" s="243"/>
      <c r="K427" s="243"/>
      <c r="L427" s="248"/>
      <c r="M427" s="249"/>
      <c r="N427" s="250"/>
      <c r="O427" s="250"/>
      <c r="P427" s="250"/>
      <c r="Q427" s="250"/>
      <c r="R427" s="250"/>
      <c r="S427" s="250"/>
      <c r="T427" s="251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2" t="s">
        <v>154</v>
      </c>
      <c r="AU427" s="252" t="s">
        <v>83</v>
      </c>
      <c r="AV427" s="14" t="s">
        <v>83</v>
      </c>
      <c r="AW427" s="14" t="s">
        <v>30</v>
      </c>
      <c r="AX427" s="14" t="s">
        <v>73</v>
      </c>
      <c r="AY427" s="252" t="s">
        <v>146</v>
      </c>
    </row>
    <row r="428" s="15" customFormat="1">
      <c r="A428" s="15"/>
      <c r="B428" s="253"/>
      <c r="C428" s="254"/>
      <c r="D428" s="233" t="s">
        <v>154</v>
      </c>
      <c r="E428" s="255" t="s">
        <v>1</v>
      </c>
      <c r="F428" s="256" t="s">
        <v>157</v>
      </c>
      <c r="G428" s="254"/>
      <c r="H428" s="257">
        <v>31.046999999999996</v>
      </c>
      <c r="I428" s="258"/>
      <c r="J428" s="254"/>
      <c r="K428" s="254"/>
      <c r="L428" s="259"/>
      <c r="M428" s="260"/>
      <c r="N428" s="261"/>
      <c r="O428" s="261"/>
      <c r="P428" s="261"/>
      <c r="Q428" s="261"/>
      <c r="R428" s="261"/>
      <c r="S428" s="261"/>
      <c r="T428" s="262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63" t="s">
        <v>154</v>
      </c>
      <c r="AU428" s="263" t="s">
        <v>83</v>
      </c>
      <c r="AV428" s="15" t="s">
        <v>153</v>
      </c>
      <c r="AW428" s="15" t="s">
        <v>30</v>
      </c>
      <c r="AX428" s="15" t="s">
        <v>81</v>
      </c>
      <c r="AY428" s="263" t="s">
        <v>146</v>
      </c>
    </row>
    <row r="429" s="12" customFormat="1" ht="25.92" customHeight="1">
      <c r="A429" s="12"/>
      <c r="B429" s="202"/>
      <c r="C429" s="203"/>
      <c r="D429" s="204" t="s">
        <v>72</v>
      </c>
      <c r="E429" s="205" t="s">
        <v>740</v>
      </c>
      <c r="F429" s="205" t="s">
        <v>741</v>
      </c>
      <c r="G429" s="203"/>
      <c r="H429" s="203"/>
      <c r="I429" s="206"/>
      <c r="J429" s="207">
        <f>BK429</f>
        <v>0</v>
      </c>
      <c r="K429" s="203"/>
      <c r="L429" s="208"/>
      <c r="M429" s="209"/>
      <c r="N429" s="210"/>
      <c r="O429" s="210"/>
      <c r="P429" s="211">
        <f>P430</f>
        <v>0</v>
      </c>
      <c r="Q429" s="210"/>
      <c r="R429" s="211">
        <f>R430</f>
        <v>0</v>
      </c>
      <c r="S429" s="210"/>
      <c r="T429" s="212">
        <f>T430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13" t="s">
        <v>172</v>
      </c>
      <c r="AT429" s="214" t="s">
        <v>72</v>
      </c>
      <c r="AU429" s="214" t="s">
        <v>73</v>
      </c>
      <c r="AY429" s="213" t="s">
        <v>146</v>
      </c>
      <c r="BK429" s="215">
        <f>BK430</f>
        <v>0</v>
      </c>
    </row>
    <row r="430" s="2" customFormat="1" ht="16.5" customHeight="1">
      <c r="A430" s="38"/>
      <c r="B430" s="39"/>
      <c r="C430" s="218" t="s">
        <v>624</v>
      </c>
      <c r="D430" s="218" t="s">
        <v>149</v>
      </c>
      <c r="E430" s="219" t="s">
        <v>743</v>
      </c>
      <c r="F430" s="220" t="s">
        <v>744</v>
      </c>
      <c r="G430" s="221" t="s">
        <v>369</v>
      </c>
      <c r="H430" s="222">
        <v>1</v>
      </c>
      <c r="I430" s="223"/>
      <c r="J430" s="224">
        <f>ROUND(I430*H430,2)</f>
        <v>0</v>
      </c>
      <c r="K430" s="220" t="s">
        <v>161</v>
      </c>
      <c r="L430" s="44"/>
      <c r="M430" s="279" t="s">
        <v>1</v>
      </c>
      <c r="N430" s="280" t="s">
        <v>38</v>
      </c>
      <c r="O430" s="281"/>
      <c r="P430" s="282">
        <f>O430*H430</f>
        <v>0</v>
      </c>
      <c r="Q430" s="282">
        <v>0</v>
      </c>
      <c r="R430" s="282">
        <f>Q430*H430</f>
        <v>0</v>
      </c>
      <c r="S430" s="282">
        <v>0</v>
      </c>
      <c r="T430" s="283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9" t="s">
        <v>153</v>
      </c>
      <c r="AT430" s="229" t="s">
        <v>149</v>
      </c>
      <c r="AU430" s="229" t="s">
        <v>81</v>
      </c>
      <c r="AY430" s="17" t="s">
        <v>146</v>
      </c>
      <c r="BE430" s="230">
        <f>IF(N430="základní",J430,0)</f>
        <v>0</v>
      </c>
      <c r="BF430" s="230">
        <f>IF(N430="snížená",J430,0)</f>
        <v>0</v>
      </c>
      <c r="BG430" s="230">
        <f>IF(N430="zákl. přenesená",J430,0)</f>
        <v>0</v>
      </c>
      <c r="BH430" s="230">
        <f>IF(N430="sníž. přenesená",J430,0)</f>
        <v>0</v>
      </c>
      <c r="BI430" s="230">
        <f>IF(N430="nulová",J430,0)</f>
        <v>0</v>
      </c>
      <c r="BJ430" s="17" t="s">
        <v>81</v>
      </c>
      <c r="BK430" s="230">
        <f>ROUND(I430*H430,2)</f>
        <v>0</v>
      </c>
      <c r="BL430" s="17" t="s">
        <v>153</v>
      </c>
      <c r="BM430" s="229" t="s">
        <v>631</v>
      </c>
    </row>
    <row r="431" s="2" customFormat="1" ht="6.96" customHeight="1">
      <c r="A431" s="38"/>
      <c r="B431" s="66"/>
      <c r="C431" s="67"/>
      <c r="D431" s="67"/>
      <c r="E431" s="67"/>
      <c r="F431" s="67"/>
      <c r="G431" s="67"/>
      <c r="H431" s="67"/>
      <c r="I431" s="67"/>
      <c r="J431" s="67"/>
      <c r="K431" s="67"/>
      <c r="L431" s="44"/>
      <c r="M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</row>
  </sheetData>
  <sheetProtection sheet="1" autoFilter="0" formatColumns="0" formatRows="0" objects="1" scenarios="1" spinCount="100000" saltValue="2V+d+2de8UfZ0E+amFwf/bzxt6YB+qF4p3kVe2eAOzsrjlAvSS+VAwo83uvqGrSpDuXWavS/+OIQxpWbtnxdCw==" hashValue="qkaEouZbg9zlenZPoFkRVecBUUhoOv7fMD7v9/2SDNIUqB1VZFtKUo4uxSDvyzLvD0VxitDufUhWnZVhaVOJEw==" algorithmName="SHA-512" password="CC35"/>
  <autoFilter ref="C133:K430"/>
  <mergeCells count="9">
    <mergeCell ref="E7:H7"/>
    <mergeCell ref="E9:H9"/>
    <mergeCell ref="E18:H18"/>
    <mergeCell ref="E27:H27"/>
    <mergeCell ref="E85:H85"/>
    <mergeCell ref="E87:H87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102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Stavební úpravy sociálního zázemí pavilonu A SPŠ stavební Havířov (1)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1053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26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33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35</v>
      </c>
      <c r="G32" s="38"/>
      <c r="H32" s="38"/>
      <c r="I32" s="152" t="s">
        <v>34</v>
      </c>
      <c r="J32" s="152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37</v>
      </c>
      <c r="E33" s="140" t="s">
        <v>38</v>
      </c>
      <c r="F33" s="154">
        <f>ROUND((SUM(BE122:BE157)),  2)</f>
        <v>0</v>
      </c>
      <c r="G33" s="38"/>
      <c r="H33" s="38"/>
      <c r="I33" s="155">
        <v>0.21</v>
      </c>
      <c r="J33" s="154">
        <f>ROUND(((SUM(BE122:BE157))*I33),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39</v>
      </c>
      <c r="F34" s="154">
        <f>ROUND((SUM(BF122:BF157)),  2)</f>
        <v>0</v>
      </c>
      <c r="G34" s="38"/>
      <c r="H34" s="38"/>
      <c r="I34" s="155">
        <v>0.12</v>
      </c>
      <c r="J34" s="154">
        <f>ROUND(((SUM(BF122:BF157))*I34),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40</v>
      </c>
      <c r="F35" s="154">
        <f>ROUND((SUM(BG122:BG157)),  2)</f>
        <v>0</v>
      </c>
      <c r="G35" s="38"/>
      <c r="H35" s="38"/>
      <c r="I35" s="155">
        <v>0.21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41</v>
      </c>
      <c r="F36" s="154">
        <f>ROUND((SUM(BH122:BH157)),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42</v>
      </c>
      <c r="F37" s="154">
        <f>ROUND((SUM(BI122:BI157)),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Stavební úpravy sociálního zázemí pavilonu A SPŠ stavební Havířov (1)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004 - elektroinstalace 1.NP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108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79"/>
      <c r="C97" s="180"/>
      <c r="D97" s="181" t="s">
        <v>117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747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9"/>
      <c r="C99" s="180"/>
      <c r="D99" s="181" t="s">
        <v>1054</v>
      </c>
      <c r="E99" s="182"/>
      <c r="F99" s="182"/>
      <c r="G99" s="182"/>
      <c r="H99" s="182"/>
      <c r="I99" s="182"/>
      <c r="J99" s="183">
        <f>J147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5"/>
      <c r="C100" s="186"/>
      <c r="D100" s="187" t="s">
        <v>1055</v>
      </c>
      <c r="E100" s="188"/>
      <c r="F100" s="188"/>
      <c r="G100" s="188"/>
      <c r="H100" s="188"/>
      <c r="I100" s="188"/>
      <c r="J100" s="189">
        <f>J148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1056</v>
      </c>
      <c r="E101" s="188"/>
      <c r="F101" s="188"/>
      <c r="G101" s="188"/>
      <c r="H101" s="188"/>
      <c r="I101" s="188"/>
      <c r="J101" s="189">
        <f>J151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129</v>
      </c>
      <c r="E102" s="182"/>
      <c r="F102" s="182"/>
      <c r="G102" s="182"/>
      <c r="H102" s="182"/>
      <c r="I102" s="182"/>
      <c r="J102" s="183">
        <f>J155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131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74" t="str">
        <f>E7</f>
        <v>Stavební úpravy sociálního zázemí pavilonu A SPŠ stavební Havířov (1)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103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004 - elektroinstalace 1.NP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6. 2. 2026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29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31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132</v>
      </c>
      <c r="D121" s="194" t="s">
        <v>58</v>
      </c>
      <c r="E121" s="194" t="s">
        <v>54</v>
      </c>
      <c r="F121" s="194" t="s">
        <v>55</v>
      </c>
      <c r="G121" s="194" t="s">
        <v>133</v>
      </c>
      <c r="H121" s="194" t="s">
        <v>134</v>
      </c>
      <c r="I121" s="194" t="s">
        <v>135</v>
      </c>
      <c r="J121" s="194" t="s">
        <v>107</v>
      </c>
      <c r="K121" s="195" t="s">
        <v>136</v>
      </c>
      <c r="L121" s="196"/>
      <c r="M121" s="100" t="s">
        <v>1</v>
      </c>
      <c r="N121" s="101" t="s">
        <v>37</v>
      </c>
      <c r="O121" s="101" t="s">
        <v>137</v>
      </c>
      <c r="P121" s="101" t="s">
        <v>138</v>
      </c>
      <c r="Q121" s="101" t="s">
        <v>139</v>
      </c>
      <c r="R121" s="101" t="s">
        <v>140</v>
      </c>
      <c r="S121" s="101" t="s">
        <v>141</v>
      </c>
      <c r="T121" s="102" t="s">
        <v>142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143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P123+P147+P155</f>
        <v>0</v>
      </c>
      <c r="Q122" s="104"/>
      <c r="R122" s="199">
        <f>R123+R147+R155</f>
        <v>0</v>
      </c>
      <c r="S122" s="104"/>
      <c r="T122" s="200">
        <f>T123+T147+T155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72</v>
      </c>
      <c r="AU122" s="17" t="s">
        <v>109</v>
      </c>
      <c r="BK122" s="201">
        <f>BK123+BK147+BK155</f>
        <v>0</v>
      </c>
    </row>
    <row r="123" s="12" customFormat="1" ht="25.92" customHeight="1">
      <c r="A123" s="12"/>
      <c r="B123" s="202"/>
      <c r="C123" s="203"/>
      <c r="D123" s="204" t="s">
        <v>72</v>
      </c>
      <c r="E123" s="205" t="s">
        <v>354</v>
      </c>
      <c r="F123" s="205" t="s">
        <v>355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</f>
        <v>0</v>
      </c>
      <c r="Q123" s="210"/>
      <c r="R123" s="211">
        <f>R124</f>
        <v>0</v>
      </c>
      <c r="S123" s="210"/>
      <c r="T123" s="21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83</v>
      </c>
      <c r="AT123" s="214" t="s">
        <v>72</v>
      </c>
      <c r="AU123" s="214" t="s">
        <v>73</v>
      </c>
      <c r="AY123" s="213" t="s">
        <v>146</v>
      </c>
      <c r="BK123" s="215">
        <f>BK124</f>
        <v>0</v>
      </c>
    </row>
    <row r="124" s="12" customFormat="1" ht="22.8" customHeight="1">
      <c r="A124" s="12"/>
      <c r="B124" s="202"/>
      <c r="C124" s="203"/>
      <c r="D124" s="204" t="s">
        <v>72</v>
      </c>
      <c r="E124" s="216" t="s">
        <v>883</v>
      </c>
      <c r="F124" s="216" t="s">
        <v>884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SUM(P125:P146)</f>
        <v>0</v>
      </c>
      <c r="Q124" s="210"/>
      <c r="R124" s="211">
        <f>SUM(R125:R146)</f>
        <v>0</v>
      </c>
      <c r="S124" s="210"/>
      <c r="T124" s="212">
        <f>SUM(T125:T146)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83</v>
      </c>
      <c r="AT124" s="214" t="s">
        <v>72</v>
      </c>
      <c r="AU124" s="214" t="s">
        <v>81</v>
      </c>
      <c r="AY124" s="213" t="s">
        <v>146</v>
      </c>
      <c r="BK124" s="215">
        <f>SUM(BK125:BK146)</f>
        <v>0</v>
      </c>
    </row>
    <row r="125" s="2" customFormat="1" ht="37.8" customHeight="1">
      <c r="A125" s="38"/>
      <c r="B125" s="39"/>
      <c r="C125" s="218" t="s">
        <v>81</v>
      </c>
      <c r="D125" s="218" t="s">
        <v>149</v>
      </c>
      <c r="E125" s="219" t="s">
        <v>1057</v>
      </c>
      <c r="F125" s="220" t="s">
        <v>1058</v>
      </c>
      <c r="G125" s="221" t="s">
        <v>152</v>
      </c>
      <c r="H125" s="222">
        <v>7</v>
      </c>
      <c r="I125" s="223"/>
      <c r="J125" s="224">
        <f>ROUND(I125*H125,2)</f>
        <v>0</v>
      </c>
      <c r="K125" s="220" t="s">
        <v>161</v>
      </c>
      <c r="L125" s="44"/>
      <c r="M125" s="225" t="s">
        <v>1</v>
      </c>
      <c r="N125" s="226" t="s">
        <v>38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192</v>
      </c>
      <c r="AT125" s="229" t="s">
        <v>149</v>
      </c>
      <c r="AU125" s="229" t="s">
        <v>83</v>
      </c>
      <c r="AY125" s="17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81</v>
      </c>
      <c r="BK125" s="230">
        <f>ROUND(I125*H125,2)</f>
        <v>0</v>
      </c>
      <c r="BL125" s="17" t="s">
        <v>192</v>
      </c>
      <c r="BM125" s="229" t="s">
        <v>83</v>
      </c>
    </row>
    <row r="126" s="2" customFormat="1" ht="24.15" customHeight="1">
      <c r="A126" s="38"/>
      <c r="B126" s="39"/>
      <c r="C126" s="269" t="s">
        <v>83</v>
      </c>
      <c r="D126" s="269" t="s">
        <v>437</v>
      </c>
      <c r="E126" s="270" t="s">
        <v>1059</v>
      </c>
      <c r="F126" s="271" t="s">
        <v>1060</v>
      </c>
      <c r="G126" s="272" t="s">
        <v>152</v>
      </c>
      <c r="H126" s="273">
        <v>7.35</v>
      </c>
      <c r="I126" s="274"/>
      <c r="J126" s="275">
        <f>ROUND(I126*H126,2)</f>
        <v>0</v>
      </c>
      <c r="K126" s="271" t="s">
        <v>161</v>
      </c>
      <c r="L126" s="276"/>
      <c r="M126" s="277" t="s">
        <v>1</v>
      </c>
      <c r="N126" s="278" t="s">
        <v>38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240</v>
      </c>
      <c r="AT126" s="229" t="s">
        <v>437</v>
      </c>
      <c r="AU126" s="229" t="s">
        <v>83</v>
      </c>
      <c r="AY126" s="17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81</v>
      </c>
      <c r="BK126" s="230">
        <f>ROUND(I126*H126,2)</f>
        <v>0</v>
      </c>
      <c r="BL126" s="17" t="s">
        <v>192</v>
      </c>
      <c r="BM126" s="229" t="s">
        <v>153</v>
      </c>
    </row>
    <row r="127" s="2" customFormat="1" ht="49.05" customHeight="1">
      <c r="A127" s="38"/>
      <c r="B127" s="39"/>
      <c r="C127" s="218" t="s">
        <v>147</v>
      </c>
      <c r="D127" s="218" t="s">
        <v>149</v>
      </c>
      <c r="E127" s="219" t="s">
        <v>1061</v>
      </c>
      <c r="F127" s="220" t="s">
        <v>1062</v>
      </c>
      <c r="G127" s="221" t="s">
        <v>160</v>
      </c>
      <c r="H127" s="222">
        <v>2</v>
      </c>
      <c r="I127" s="223"/>
      <c r="J127" s="224">
        <f>ROUND(I127*H127,2)</f>
        <v>0</v>
      </c>
      <c r="K127" s="220" t="s">
        <v>161</v>
      </c>
      <c r="L127" s="44"/>
      <c r="M127" s="225" t="s">
        <v>1</v>
      </c>
      <c r="N127" s="226" t="s">
        <v>38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192</v>
      </c>
      <c r="AT127" s="229" t="s">
        <v>149</v>
      </c>
      <c r="AU127" s="229" t="s">
        <v>83</v>
      </c>
      <c r="AY127" s="17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81</v>
      </c>
      <c r="BK127" s="230">
        <f>ROUND(I127*H127,2)</f>
        <v>0</v>
      </c>
      <c r="BL127" s="17" t="s">
        <v>192</v>
      </c>
      <c r="BM127" s="229" t="s">
        <v>165</v>
      </c>
    </row>
    <row r="128" s="2" customFormat="1" ht="24.15" customHeight="1">
      <c r="A128" s="38"/>
      <c r="B128" s="39"/>
      <c r="C128" s="269" t="s">
        <v>153</v>
      </c>
      <c r="D128" s="269" t="s">
        <v>437</v>
      </c>
      <c r="E128" s="270" t="s">
        <v>1063</v>
      </c>
      <c r="F128" s="271" t="s">
        <v>1064</v>
      </c>
      <c r="G128" s="272" t="s">
        <v>160</v>
      </c>
      <c r="H128" s="273">
        <v>2</v>
      </c>
      <c r="I128" s="274"/>
      <c r="J128" s="275">
        <f>ROUND(I128*H128,2)</f>
        <v>0</v>
      </c>
      <c r="K128" s="271" t="s">
        <v>161</v>
      </c>
      <c r="L128" s="276"/>
      <c r="M128" s="277" t="s">
        <v>1</v>
      </c>
      <c r="N128" s="278" t="s">
        <v>38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240</v>
      </c>
      <c r="AT128" s="229" t="s">
        <v>437</v>
      </c>
      <c r="AU128" s="229" t="s">
        <v>83</v>
      </c>
      <c r="AY128" s="17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81</v>
      </c>
      <c r="BK128" s="230">
        <f>ROUND(I128*H128,2)</f>
        <v>0</v>
      </c>
      <c r="BL128" s="17" t="s">
        <v>192</v>
      </c>
      <c r="BM128" s="229" t="s">
        <v>169</v>
      </c>
    </row>
    <row r="129" s="2" customFormat="1" ht="49.05" customHeight="1">
      <c r="A129" s="38"/>
      <c r="B129" s="39"/>
      <c r="C129" s="218" t="s">
        <v>172</v>
      </c>
      <c r="D129" s="218" t="s">
        <v>149</v>
      </c>
      <c r="E129" s="219" t="s">
        <v>1065</v>
      </c>
      <c r="F129" s="220" t="s">
        <v>1066</v>
      </c>
      <c r="G129" s="221" t="s">
        <v>160</v>
      </c>
      <c r="H129" s="222">
        <v>2</v>
      </c>
      <c r="I129" s="223"/>
      <c r="J129" s="224">
        <f>ROUND(I129*H129,2)</f>
        <v>0</v>
      </c>
      <c r="K129" s="220" t="s">
        <v>161</v>
      </c>
      <c r="L129" s="44"/>
      <c r="M129" s="225" t="s">
        <v>1</v>
      </c>
      <c r="N129" s="226" t="s">
        <v>38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192</v>
      </c>
      <c r="AT129" s="229" t="s">
        <v>149</v>
      </c>
      <c r="AU129" s="229" t="s">
        <v>83</v>
      </c>
      <c r="AY129" s="17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81</v>
      </c>
      <c r="BK129" s="230">
        <f>ROUND(I129*H129,2)</f>
        <v>0</v>
      </c>
      <c r="BL129" s="17" t="s">
        <v>192</v>
      </c>
      <c r="BM129" s="229" t="s">
        <v>176</v>
      </c>
    </row>
    <row r="130" s="2" customFormat="1" ht="21.75" customHeight="1">
      <c r="A130" s="38"/>
      <c r="B130" s="39"/>
      <c r="C130" s="269" t="s">
        <v>165</v>
      </c>
      <c r="D130" s="269" t="s">
        <v>437</v>
      </c>
      <c r="E130" s="270" t="s">
        <v>1067</v>
      </c>
      <c r="F130" s="271" t="s">
        <v>1068</v>
      </c>
      <c r="G130" s="272" t="s">
        <v>160</v>
      </c>
      <c r="H130" s="273">
        <v>2</v>
      </c>
      <c r="I130" s="274"/>
      <c r="J130" s="275">
        <f>ROUND(I130*H130,2)</f>
        <v>0</v>
      </c>
      <c r="K130" s="271" t="s">
        <v>161</v>
      </c>
      <c r="L130" s="276"/>
      <c r="M130" s="277" t="s">
        <v>1</v>
      </c>
      <c r="N130" s="278" t="s">
        <v>38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240</v>
      </c>
      <c r="AT130" s="229" t="s">
        <v>437</v>
      </c>
      <c r="AU130" s="229" t="s">
        <v>83</v>
      </c>
      <c r="AY130" s="17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81</v>
      </c>
      <c r="BK130" s="230">
        <f>ROUND(I130*H130,2)</f>
        <v>0</v>
      </c>
      <c r="BL130" s="17" t="s">
        <v>192</v>
      </c>
      <c r="BM130" s="229" t="s">
        <v>8</v>
      </c>
    </row>
    <row r="131" s="2" customFormat="1" ht="37.8" customHeight="1">
      <c r="A131" s="38"/>
      <c r="B131" s="39"/>
      <c r="C131" s="218" t="s">
        <v>184</v>
      </c>
      <c r="D131" s="218" t="s">
        <v>149</v>
      </c>
      <c r="E131" s="219" t="s">
        <v>1069</v>
      </c>
      <c r="F131" s="220" t="s">
        <v>1070</v>
      </c>
      <c r="G131" s="221" t="s">
        <v>152</v>
      </c>
      <c r="H131" s="222">
        <v>28</v>
      </c>
      <c r="I131" s="223"/>
      <c r="J131" s="224">
        <f>ROUND(I131*H131,2)</f>
        <v>0</v>
      </c>
      <c r="K131" s="220" t="s">
        <v>161</v>
      </c>
      <c r="L131" s="44"/>
      <c r="M131" s="225" t="s">
        <v>1</v>
      </c>
      <c r="N131" s="226" t="s">
        <v>38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192</v>
      </c>
      <c r="AT131" s="229" t="s">
        <v>149</v>
      </c>
      <c r="AU131" s="229" t="s">
        <v>83</v>
      </c>
      <c r="AY131" s="17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81</v>
      </c>
      <c r="BK131" s="230">
        <f>ROUND(I131*H131,2)</f>
        <v>0</v>
      </c>
      <c r="BL131" s="17" t="s">
        <v>192</v>
      </c>
      <c r="BM131" s="229" t="s">
        <v>187</v>
      </c>
    </row>
    <row r="132" s="2" customFormat="1" ht="24.15" customHeight="1">
      <c r="A132" s="38"/>
      <c r="B132" s="39"/>
      <c r="C132" s="269" t="s">
        <v>169</v>
      </c>
      <c r="D132" s="269" t="s">
        <v>437</v>
      </c>
      <c r="E132" s="270" t="s">
        <v>1071</v>
      </c>
      <c r="F132" s="271" t="s">
        <v>1072</v>
      </c>
      <c r="G132" s="272" t="s">
        <v>152</v>
      </c>
      <c r="H132" s="273">
        <v>32.200000000000004</v>
      </c>
      <c r="I132" s="274"/>
      <c r="J132" s="275">
        <f>ROUND(I132*H132,2)</f>
        <v>0</v>
      </c>
      <c r="K132" s="271" t="s">
        <v>161</v>
      </c>
      <c r="L132" s="276"/>
      <c r="M132" s="277" t="s">
        <v>1</v>
      </c>
      <c r="N132" s="278" t="s">
        <v>38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240</v>
      </c>
      <c r="AT132" s="229" t="s">
        <v>437</v>
      </c>
      <c r="AU132" s="229" t="s">
        <v>83</v>
      </c>
      <c r="AY132" s="17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81</v>
      </c>
      <c r="BK132" s="230">
        <f>ROUND(I132*H132,2)</f>
        <v>0</v>
      </c>
      <c r="BL132" s="17" t="s">
        <v>192</v>
      </c>
      <c r="BM132" s="229" t="s">
        <v>192</v>
      </c>
    </row>
    <row r="133" s="2" customFormat="1" ht="44.25" customHeight="1">
      <c r="A133" s="38"/>
      <c r="B133" s="39"/>
      <c r="C133" s="218" t="s">
        <v>200</v>
      </c>
      <c r="D133" s="218" t="s">
        <v>149</v>
      </c>
      <c r="E133" s="219" t="s">
        <v>1073</v>
      </c>
      <c r="F133" s="220" t="s">
        <v>1074</v>
      </c>
      <c r="G133" s="221" t="s">
        <v>160</v>
      </c>
      <c r="H133" s="222">
        <v>2</v>
      </c>
      <c r="I133" s="223"/>
      <c r="J133" s="224">
        <f>ROUND(I133*H133,2)</f>
        <v>0</v>
      </c>
      <c r="K133" s="220" t="s">
        <v>161</v>
      </c>
      <c r="L133" s="44"/>
      <c r="M133" s="225" t="s">
        <v>1</v>
      </c>
      <c r="N133" s="226" t="s">
        <v>38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192</v>
      </c>
      <c r="AT133" s="229" t="s">
        <v>149</v>
      </c>
      <c r="AU133" s="229" t="s">
        <v>83</v>
      </c>
      <c r="AY133" s="17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81</v>
      </c>
      <c r="BK133" s="230">
        <f>ROUND(I133*H133,2)</f>
        <v>0</v>
      </c>
      <c r="BL133" s="17" t="s">
        <v>192</v>
      </c>
      <c r="BM133" s="229" t="s">
        <v>203</v>
      </c>
    </row>
    <row r="134" s="2" customFormat="1" ht="24.15" customHeight="1">
      <c r="A134" s="38"/>
      <c r="B134" s="39"/>
      <c r="C134" s="269" t="s">
        <v>176</v>
      </c>
      <c r="D134" s="269" t="s">
        <v>437</v>
      </c>
      <c r="E134" s="270" t="s">
        <v>1075</v>
      </c>
      <c r="F134" s="271" t="s">
        <v>1076</v>
      </c>
      <c r="G134" s="272" t="s">
        <v>160</v>
      </c>
      <c r="H134" s="273">
        <v>2</v>
      </c>
      <c r="I134" s="274"/>
      <c r="J134" s="275">
        <f>ROUND(I134*H134,2)</f>
        <v>0</v>
      </c>
      <c r="K134" s="271" t="s">
        <v>161</v>
      </c>
      <c r="L134" s="276"/>
      <c r="M134" s="277" t="s">
        <v>1</v>
      </c>
      <c r="N134" s="278" t="s">
        <v>38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240</v>
      </c>
      <c r="AT134" s="229" t="s">
        <v>437</v>
      </c>
      <c r="AU134" s="229" t="s">
        <v>83</v>
      </c>
      <c r="AY134" s="17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81</v>
      </c>
      <c r="BK134" s="230">
        <f>ROUND(I134*H134,2)</f>
        <v>0</v>
      </c>
      <c r="BL134" s="17" t="s">
        <v>192</v>
      </c>
      <c r="BM134" s="229" t="s">
        <v>209</v>
      </c>
    </row>
    <row r="135" s="2" customFormat="1" ht="49.05" customHeight="1">
      <c r="A135" s="38"/>
      <c r="B135" s="39"/>
      <c r="C135" s="218" t="s">
        <v>210</v>
      </c>
      <c r="D135" s="218" t="s">
        <v>149</v>
      </c>
      <c r="E135" s="219" t="s">
        <v>1077</v>
      </c>
      <c r="F135" s="220" t="s">
        <v>1078</v>
      </c>
      <c r="G135" s="221" t="s">
        <v>160</v>
      </c>
      <c r="H135" s="222">
        <v>2</v>
      </c>
      <c r="I135" s="223"/>
      <c r="J135" s="224">
        <f>ROUND(I135*H135,2)</f>
        <v>0</v>
      </c>
      <c r="K135" s="220" t="s">
        <v>161</v>
      </c>
      <c r="L135" s="44"/>
      <c r="M135" s="225" t="s">
        <v>1</v>
      </c>
      <c r="N135" s="226" t="s">
        <v>38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192</v>
      </c>
      <c r="AT135" s="229" t="s">
        <v>149</v>
      </c>
      <c r="AU135" s="229" t="s">
        <v>83</v>
      </c>
      <c r="AY135" s="17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81</v>
      </c>
      <c r="BK135" s="230">
        <f>ROUND(I135*H135,2)</f>
        <v>0</v>
      </c>
      <c r="BL135" s="17" t="s">
        <v>192</v>
      </c>
      <c r="BM135" s="229" t="s">
        <v>213</v>
      </c>
    </row>
    <row r="136" s="2" customFormat="1" ht="49.05" customHeight="1">
      <c r="A136" s="38"/>
      <c r="B136" s="39"/>
      <c r="C136" s="218" t="s">
        <v>8</v>
      </c>
      <c r="D136" s="218" t="s">
        <v>149</v>
      </c>
      <c r="E136" s="219" t="s">
        <v>1079</v>
      </c>
      <c r="F136" s="220" t="s">
        <v>1080</v>
      </c>
      <c r="G136" s="221" t="s">
        <v>160</v>
      </c>
      <c r="H136" s="222">
        <v>1</v>
      </c>
      <c r="I136" s="223"/>
      <c r="J136" s="224">
        <f>ROUND(I136*H136,2)</f>
        <v>0</v>
      </c>
      <c r="K136" s="220" t="s">
        <v>161</v>
      </c>
      <c r="L136" s="44"/>
      <c r="M136" s="225" t="s">
        <v>1</v>
      </c>
      <c r="N136" s="226" t="s">
        <v>38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192</v>
      </c>
      <c r="AT136" s="229" t="s">
        <v>149</v>
      </c>
      <c r="AU136" s="229" t="s">
        <v>83</v>
      </c>
      <c r="AY136" s="17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81</v>
      </c>
      <c r="BK136" s="230">
        <f>ROUND(I136*H136,2)</f>
        <v>0</v>
      </c>
      <c r="BL136" s="17" t="s">
        <v>192</v>
      </c>
      <c r="BM136" s="229" t="s">
        <v>217</v>
      </c>
    </row>
    <row r="137" s="2" customFormat="1" ht="24.15" customHeight="1">
      <c r="A137" s="38"/>
      <c r="B137" s="39"/>
      <c r="C137" s="218" t="s">
        <v>218</v>
      </c>
      <c r="D137" s="218" t="s">
        <v>149</v>
      </c>
      <c r="E137" s="219" t="s">
        <v>1081</v>
      </c>
      <c r="F137" s="220" t="s">
        <v>1082</v>
      </c>
      <c r="G137" s="221" t="s">
        <v>160</v>
      </c>
      <c r="H137" s="222">
        <v>2</v>
      </c>
      <c r="I137" s="223"/>
      <c r="J137" s="224">
        <f>ROUND(I137*H137,2)</f>
        <v>0</v>
      </c>
      <c r="K137" s="220" t="s">
        <v>161</v>
      </c>
      <c r="L137" s="44"/>
      <c r="M137" s="225" t="s">
        <v>1</v>
      </c>
      <c r="N137" s="226" t="s">
        <v>38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192</v>
      </c>
      <c r="AT137" s="229" t="s">
        <v>149</v>
      </c>
      <c r="AU137" s="229" t="s">
        <v>83</v>
      </c>
      <c r="AY137" s="17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81</v>
      </c>
      <c r="BK137" s="230">
        <f>ROUND(I137*H137,2)</f>
        <v>0</v>
      </c>
      <c r="BL137" s="17" t="s">
        <v>192</v>
      </c>
      <c r="BM137" s="229" t="s">
        <v>221</v>
      </c>
    </row>
    <row r="138" s="2" customFormat="1" ht="16.5" customHeight="1">
      <c r="A138" s="38"/>
      <c r="B138" s="39"/>
      <c r="C138" s="269" t="s">
        <v>187</v>
      </c>
      <c r="D138" s="269" t="s">
        <v>437</v>
      </c>
      <c r="E138" s="270" t="s">
        <v>1083</v>
      </c>
      <c r="F138" s="271" t="s">
        <v>1084</v>
      </c>
      <c r="G138" s="272" t="s">
        <v>160</v>
      </c>
      <c r="H138" s="273">
        <v>2</v>
      </c>
      <c r="I138" s="274"/>
      <c r="J138" s="275">
        <f>ROUND(I138*H138,2)</f>
        <v>0</v>
      </c>
      <c r="K138" s="271" t="s">
        <v>161</v>
      </c>
      <c r="L138" s="276"/>
      <c r="M138" s="277" t="s">
        <v>1</v>
      </c>
      <c r="N138" s="278" t="s">
        <v>38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240</v>
      </c>
      <c r="AT138" s="229" t="s">
        <v>437</v>
      </c>
      <c r="AU138" s="229" t="s">
        <v>83</v>
      </c>
      <c r="AY138" s="17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81</v>
      </c>
      <c r="BK138" s="230">
        <f>ROUND(I138*H138,2)</f>
        <v>0</v>
      </c>
      <c r="BL138" s="17" t="s">
        <v>192</v>
      </c>
      <c r="BM138" s="229" t="s">
        <v>226</v>
      </c>
    </row>
    <row r="139" s="2" customFormat="1" ht="44.25" customHeight="1">
      <c r="A139" s="38"/>
      <c r="B139" s="39"/>
      <c r="C139" s="218" t="s">
        <v>227</v>
      </c>
      <c r="D139" s="218" t="s">
        <v>149</v>
      </c>
      <c r="E139" s="219" t="s">
        <v>1085</v>
      </c>
      <c r="F139" s="220" t="s">
        <v>1086</v>
      </c>
      <c r="G139" s="221" t="s">
        <v>160</v>
      </c>
      <c r="H139" s="222">
        <v>1</v>
      </c>
      <c r="I139" s="223"/>
      <c r="J139" s="224">
        <f>ROUND(I139*H139,2)</f>
        <v>0</v>
      </c>
      <c r="K139" s="220" t="s">
        <v>161</v>
      </c>
      <c r="L139" s="44"/>
      <c r="M139" s="225" t="s">
        <v>1</v>
      </c>
      <c r="N139" s="226" t="s">
        <v>38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192</v>
      </c>
      <c r="AT139" s="229" t="s">
        <v>149</v>
      </c>
      <c r="AU139" s="229" t="s">
        <v>83</v>
      </c>
      <c r="AY139" s="17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81</v>
      </c>
      <c r="BK139" s="230">
        <f>ROUND(I139*H139,2)</f>
        <v>0</v>
      </c>
      <c r="BL139" s="17" t="s">
        <v>192</v>
      </c>
      <c r="BM139" s="229" t="s">
        <v>230</v>
      </c>
    </row>
    <row r="140" s="2" customFormat="1" ht="33" customHeight="1">
      <c r="A140" s="38"/>
      <c r="B140" s="39"/>
      <c r="C140" s="218" t="s">
        <v>192</v>
      </c>
      <c r="D140" s="218" t="s">
        <v>149</v>
      </c>
      <c r="E140" s="219" t="s">
        <v>1087</v>
      </c>
      <c r="F140" s="220" t="s">
        <v>1088</v>
      </c>
      <c r="G140" s="221" t="s">
        <v>160</v>
      </c>
      <c r="H140" s="222">
        <v>1</v>
      </c>
      <c r="I140" s="223"/>
      <c r="J140" s="224">
        <f>ROUND(I140*H140,2)</f>
        <v>0</v>
      </c>
      <c r="K140" s="220" t="s">
        <v>161</v>
      </c>
      <c r="L140" s="44"/>
      <c r="M140" s="225" t="s">
        <v>1</v>
      </c>
      <c r="N140" s="226" t="s">
        <v>38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192</v>
      </c>
      <c r="AT140" s="229" t="s">
        <v>149</v>
      </c>
      <c r="AU140" s="229" t="s">
        <v>83</v>
      </c>
      <c r="AY140" s="17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81</v>
      </c>
      <c r="BK140" s="230">
        <f>ROUND(I140*H140,2)</f>
        <v>0</v>
      </c>
      <c r="BL140" s="17" t="s">
        <v>192</v>
      </c>
      <c r="BM140" s="229" t="s">
        <v>240</v>
      </c>
    </row>
    <row r="141" s="2" customFormat="1" ht="16.5" customHeight="1">
      <c r="A141" s="38"/>
      <c r="B141" s="39"/>
      <c r="C141" s="269" t="s">
        <v>243</v>
      </c>
      <c r="D141" s="269" t="s">
        <v>437</v>
      </c>
      <c r="E141" s="270" t="s">
        <v>1089</v>
      </c>
      <c r="F141" s="271" t="s">
        <v>1090</v>
      </c>
      <c r="G141" s="272" t="s">
        <v>1091</v>
      </c>
      <c r="H141" s="273">
        <v>1</v>
      </c>
      <c r="I141" s="274"/>
      <c r="J141" s="275">
        <f>ROUND(I141*H141,2)</f>
        <v>0</v>
      </c>
      <c r="K141" s="271" t="s">
        <v>1</v>
      </c>
      <c r="L141" s="276"/>
      <c r="M141" s="277" t="s">
        <v>1</v>
      </c>
      <c r="N141" s="278" t="s">
        <v>38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240</v>
      </c>
      <c r="AT141" s="229" t="s">
        <v>437</v>
      </c>
      <c r="AU141" s="229" t="s">
        <v>83</v>
      </c>
      <c r="AY141" s="17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81</v>
      </c>
      <c r="BK141" s="230">
        <f>ROUND(I141*H141,2)</f>
        <v>0</v>
      </c>
      <c r="BL141" s="17" t="s">
        <v>192</v>
      </c>
      <c r="BM141" s="229" t="s">
        <v>246</v>
      </c>
    </row>
    <row r="142" s="2" customFormat="1" ht="37.8" customHeight="1">
      <c r="A142" s="38"/>
      <c r="B142" s="39"/>
      <c r="C142" s="218" t="s">
        <v>203</v>
      </c>
      <c r="D142" s="218" t="s">
        <v>149</v>
      </c>
      <c r="E142" s="219" t="s">
        <v>1092</v>
      </c>
      <c r="F142" s="220" t="s">
        <v>1093</v>
      </c>
      <c r="G142" s="221" t="s">
        <v>160</v>
      </c>
      <c r="H142" s="222">
        <v>1</v>
      </c>
      <c r="I142" s="223"/>
      <c r="J142" s="224">
        <f>ROUND(I142*H142,2)</f>
        <v>0</v>
      </c>
      <c r="K142" s="220" t="s">
        <v>1</v>
      </c>
      <c r="L142" s="44"/>
      <c r="M142" s="225" t="s">
        <v>1</v>
      </c>
      <c r="N142" s="226" t="s">
        <v>38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192</v>
      </c>
      <c r="AT142" s="229" t="s">
        <v>149</v>
      </c>
      <c r="AU142" s="229" t="s">
        <v>83</v>
      </c>
      <c r="AY142" s="17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7" t="s">
        <v>81</v>
      </c>
      <c r="BK142" s="230">
        <f>ROUND(I142*H142,2)</f>
        <v>0</v>
      </c>
      <c r="BL142" s="17" t="s">
        <v>192</v>
      </c>
      <c r="BM142" s="229" t="s">
        <v>1094</v>
      </c>
    </row>
    <row r="143" s="13" customFormat="1">
      <c r="A143" s="13"/>
      <c r="B143" s="231"/>
      <c r="C143" s="232"/>
      <c r="D143" s="233" t="s">
        <v>154</v>
      </c>
      <c r="E143" s="234" t="s">
        <v>1</v>
      </c>
      <c r="F143" s="235" t="s">
        <v>1095</v>
      </c>
      <c r="G143" s="232"/>
      <c r="H143" s="234" t="s">
        <v>1</v>
      </c>
      <c r="I143" s="236"/>
      <c r="J143" s="232"/>
      <c r="K143" s="232"/>
      <c r="L143" s="237"/>
      <c r="M143" s="238"/>
      <c r="N143" s="239"/>
      <c r="O143" s="239"/>
      <c r="P143" s="239"/>
      <c r="Q143" s="239"/>
      <c r="R143" s="239"/>
      <c r="S143" s="239"/>
      <c r="T143" s="24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1" t="s">
        <v>154</v>
      </c>
      <c r="AU143" s="241" t="s">
        <v>83</v>
      </c>
      <c r="AV143" s="13" t="s">
        <v>81</v>
      </c>
      <c r="AW143" s="13" t="s">
        <v>30</v>
      </c>
      <c r="AX143" s="13" t="s">
        <v>73</v>
      </c>
      <c r="AY143" s="241" t="s">
        <v>146</v>
      </c>
    </row>
    <row r="144" s="14" customFormat="1">
      <c r="A144" s="14"/>
      <c r="B144" s="242"/>
      <c r="C144" s="243"/>
      <c r="D144" s="233" t="s">
        <v>154</v>
      </c>
      <c r="E144" s="244" t="s">
        <v>1</v>
      </c>
      <c r="F144" s="245" t="s">
        <v>81</v>
      </c>
      <c r="G144" s="243"/>
      <c r="H144" s="246">
        <v>1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2" t="s">
        <v>154</v>
      </c>
      <c r="AU144" s="252" t="s">
        <v>83</v>
      </c>
      <c r="AV144" s="14" t="s">
        <v>83</v>
      </c>
      <c r="AW144" s="14" t="s">
        <v>30</v>
      </c>
      <c r="AX144" s="14" t="s">
        <v>73</v>
      </c>
      <c r="AY144" s="252" t="s">
        <v>146</v>
      </c>
    </row>
    <row r="145" s="15" customFormat="1">
      <c r="A145" s="15"/>
      <c r="B145" s="253"/>
      <c r="C145" s="254"/>
      <c r="D145" s="233" t="s">
        <v>154</v>
      </c>
      <c r="E145" s="255" t="s">
        <v>1</v>
      </c>
      <c r="F145" s="256" t="s">
        <v>157</v>
      </c>
      <c r="G145" s="254"/>
      <c r="H145" s="257">
        <v>1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3" t="s">
        <v>154</v>
      </c>
      <c r="AU145" s="263" t="s">
        <v>83</v>
      </c>
      <c r="AV145" s="15" t="s">
        <v>153</v>
      </c>
      <c r="AW145" s="15" t="s">
        <v>30</v>
      </c>
      <c r="AX145" s="15" t="s">
        <v>81</v>
      </c>
      <c r="AY145" s="263" t="s">
        <v>146</v>
      </c>
    </row>
    <row r="146" s="2" customFormat="1" ht="16.5" customHeight="1">
      <c r="A146" s="38"/>
      <c r="B146" s="39"/>
      <c r="C146" s="218" t="s">
        <v>254</v>
      </c>
      <c r="D146" s="218" t="s">
        <v>149</v>
      </c>
      <c r="E146" s="219" t="s">
        <v>1096</v>
      </c>
      <c r="F146" s="220" t="s">
        <v>1097</v>
      </c>
      <c r="G146" s="221" t="s">
        <v>369</v>
      </c>
      <c r="H146" s="222">
        <v>1</v>
      </c>
      <c r="I146" s="223"/>
      <c r="J146" s="224">
        <f>ROUND(I146*H146,2)</f>
        <v>0</v>
      </c>
      <c r="K146" s="220" t="s">
        <v>1</v>
      </c>
      <c r="L146" s="44"/>
      <c r="M146" s="225" t="s">
        <v>1</v>
      </c>
      <c r="N146" s="226" t="s">
        <v>38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192</v>
      </c>
      <c r="AT146" s="229" t="s">
        <v>149</v>
      </c>
      <c r="AU146" s="229" t="s">
        <v>83</v>
      </c>
      <c r="AY146" s="17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7" t="s">
        <v>81</v>
      </c>
      <c r="BK146" s="230">
        <f>ROUND(I146*H146,2)</f>
        <v>0</v>
      </c>
      <c r="BL146" s="17" t="s">
        <v>192</v>
      </c>
      <c r="BM146" s="229" t="s">
        <v>1098</v>
      </c>
    </row>
    <row r="147" s="12" customFormat="1" ht="25.92" customHeight="1">
      <c r="A147" s="12"/>
      <c r="B147" s="202"/>
      <c r="C147" s="203"/>
      <c r="D147" s="204" t="s">
        <v>72</v>
      </c>
      <c r="E147" s="205" t="s">
        <v>437</v>
      </c>
      <c r="F147" s="205" t="s">
        <v>1099</v>
      </c>
      <c r="G147" s="203"/>
      <c r="H147" s="203"/>
      <c r="I147" s="206"/>
      <c r="J147" s="207">
        <f>BK147</f>
        <v>0</v>
      </c>
      <c r="K147" s="203"/>
      <c r="L147" s="208"/>
      <c r="M147" s="209"/>
      <c r="N147" s="210"/>
      <c r="O147" s="210"/>
      <c r="P147" s="211">
        <f>P148+P151</f>
        <v>0</v>
      </c>
      <c r="Q147" s="210"/>
      <c r="R147" s="211">
        <f>R148+R151</f>
        <v>0</v>
      </c>
      <c r="S147" s="210"/>
      <c r="T147" s="212">
        <f>T148+T151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3" t="s">
        <v>147</v>
      </c>
      <c r="AT147" s="214" t="s">
        <v>72</v>
      </c>
      <c r="AU147" s="214" t="s">
        <v>73</v>
      </c>
      <c r="AY147" s="213" t="s">
        <v>146</v>
      </c>
      <c r="BK147" s="215">
        <f>BK148+BK151</f>
        <v>0</v>
      </c>
    </row>
    <row r="148" s="12" customFormat="1" ht="22.8" customHeight="1">
      <c r="A148" s="12"/>
      <c r="B148" s="202"/>
      <c r="C148" s="203"/>
      <c r="D148" s="204" t="s">
        <v>72</v>
      </c>
      <c r="E148" s="216" t="s">
        <v>1100</v>
      </c>
      <c r="F148" s="216" t="s">
        <v>1101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SUM(P149:P150)</f>
        <v>0</v>
      </c>
      <c r="Q148" s="210"/>
      <c r="R148" s="211">
        <f>SUM(R149:R150)</f>
        <v>0</v>
      </c>
      <c r="S148" s="210"/>
      <c r="T148" s="212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147</v>
      </c>
      <c r="AT148" s="214" t="s">
        <v>72</v>
      </c>
      <c r="AU148" s="214" t="s">
        <v>81</v>
      </c>
      <c r="AY148" s="213" t="s">
        <v>146</v>
      </c>
      <c r="BK148" s="215">
        <f>SUM(BK149:BK150)</f>
        <v>0</v>
      </c>
    </row>
    <row r="149" s="2" customFormat="1" ht="37.8" customHeight="1">
      <c r="A149" s="38"/>
      <c r="B149" s="39"/>
      <c r="C149" s="218" t="s">
        <v>209</v>
      </c>
      <c r="D149" s="218" t="s">
        <v>149</v>
      </c>
      <c r="E149" s="219" t="s">
        <v>1102</v>
      </c>
      <c r="F149" s="220" t="s">
        <v>1103</v>
      </c>
      <c r="G149" s="221" t="s">
        <v>160</v>
      </c>
      <c r="H149" s="222">
        <v>9</v>
      </c>
      <c r="I149" s="223"/>
      <c r="J149" s="224">
        <f>ROUND(I149*H149,2)</f>
        <v>0</v>
      </c>
      <c r="K149" s="220" t="s">
        <v>161</v>
      </c>
      <c r="L149" s="44"/>
      <c r="M149" s="225" t="s">
        <v>1</v>
      </c>
      <c r="N149" s="226" t="s">
        <v>38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334</v>
      </c>
      <c r="AT149" s="229" t="s">
        <v>149</v>
      </c>
      <c r="AU149" s="229" t="s">
        <v>83</v>
      </c>
      <c r="AY149" s="17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81</v>
      </c>
      <c r="BK149" s="230">
        <f>ROUND(I149*H149,2)</f>
        <v>0</v>
      </c>
      <c r="BL149" s="17" t="s">
        <v>334</v>
      </c>
      <c r="BM149" s="229" t="s">
        <v>251</v>
      </c>
    </row>
    <row r="150" s="2" customFormat="1" ht="24.15" customHeight="1">
      <c r="A150" s="38"/>
      <c r="B150" s="39"/>
      <c r="C150" s="269" t="s">
        <v>7</v>
      </c>
      <c r="D150" s="269" t="s">
        <v>437</v>
      </c>
      <c r="E150" s="270" t="s">
        <v>1104</v>
      </c>
      <c r="F150" s="271" t="s">
        <v>1105</v>
      </c>
      <c r="G150" s="272" t="s">
        <v>160</v>
      </c>
      <c r="H150" s="273">
        <v>6</v>
      </c>
      <c r="I150" s="274"/>
      <c r="J150" s="275">
        <f>ROUND(I150*H150,2)</f>
        <v>0</v>
      </c>
      <c r="K150" s="271" t="s">
        <v>161</v>
      </c>
      <c r="L150" s="276"/>
      <c r="M150" s="277" t="s">
        <v>1</v>
      </c>
      <c r="N150" s="278" t="s">
        <v>38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919</v>
      </c>
      <c r="AT150" s="229" t="s">
        <v>437</v>
      </c>
      <c r="AU150" s="229" t="s">
        <v>83</v>
      </c>
      <c r="AY150" s="17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7" t="s">
        <v>81</v>
      </c>
      <c r="BK150" s="230">
        <f>ROUND(I150*H150,2)</f>
        <v>0</v>
      </c>
      <c r="BL150" s="17" t="s">
        <v>334</v>
      </c>
      <c r="BM150" s="229" t="s">
        <v>263</v>
      </c>
    </row>
    <row r="151" s="12" customFormat="1" ht="22.8" customHeight="1">
      <c r="A151" s="12"/>
      <c r="B151" s="202"/>
      <c r="C151" s="203"/>
      <c r="D151" s="204" t="s">
        <v>72</v>
      </c>
      <c r="E151" s="216" t="s">
        <v>1106</v>
      </c>
      <c r="F151" s="216" t="s">
        <v>1107</v>
      </c>
      <c r="G151" s="203"/>
      <c r="H151" s="203"/>
      <c r="I151" s="206"/>
      <c r="J151" s="217">
        <f>BK151</f>
        <v>0</v>
      </c>
      <c r="K151" s="203"/>
      <c r="L151" s="208"/>
      <c r="M151" s="209"/>
      <c r="N151" s="210"/>
      <c r="O151" s="210"/>
      <c r="P151" s="211">
        <f>SUM(P152:P154)</f>
        <v>0</v>
      </c>
      <c r="Q151" s="210"/>
      <c r="R151" s="211">
        <f>SUM(R152:R154)</f>
        <v>0</v>
      </c>
      <c r="S151" s="210"/>
      <c r="T151" s="212">
        <f>SUM(T152:T154)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3" t="s">
        <v>147</v>
      </c>
      <c r="AT151" s="214" t="s">
        <v>72</v>
      </c>
      <c r="AU151" s="214" t="s">
        <v>81</v>
      </c>
      <c r="AY151" s="213" t="s">
        <v>146</v>
      </c>
      <c r="BK151" s="215">
        <f>SUM(BK152:BK154)</f>
        <v>0</v>
      </c>
    </row>
    <row r="152" s="2" customFormat="1" ht="24.15" customHeight="1">
      <c r="A152" s="38"/>
      <c r="B152" s="39"/>
      <c r="C152" s="218" t="s">
        <v>213</v>
      </c>
      <c r="D152" s="218" t="s">
        <v>149</v>
      </c>
      <c r="E152" s="219" t="s">
        <v>1108</v>
      </c>
      <c r="F152" s="220" t="s">
        <v>1109</v>
      </c>
      <c r="G152" s="221" t="s">
        <v>160</v>
      </c>
      <c r="H152" s="222">
        <v>1</v>
      </c>
      <c r="I152" s="223"/>
      <c r="J152" s="224">
        <f>ROUND(I152*H152,2)</f>
        <v>0</v>
      </c>
      <c r="K152" s="220" t="s">
        <v>161</v>
      </c>
      <c r="L152" s="44"/>
      <c r="M152" s="225" t="s">
        <v>1</v>
      </c>
      <c r="N152" s="226" t="s">
        <v>38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334</v>
      </c>
      <c r="AT152" s="229" t="s">
        <v>149</v>
      </c>
      <c r="AU152" s="229" t="s">
        <v>83</v>
      </c>
      <c r="AY152" s="17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81</v>
      </c>
      <c r="BK152" s="230">
        <f>ROUND(I152*H152,2)</f>
        <v>0</v>
      </c>
      <c r="BL152" s="17" t="s">
        <v>334</v>
      </c>
      <c r="BM152" s="229" t="s">
        <v>268</v>
      </c>
    </row>
    <row r="153" s="2" customFormat="1" ht="33" customHeight="1">
      <c r="A153" s="38"/>
      <c r="B153" s="39"/>
      <c r="C153" s="218" t="s">
        <v>276</v>
      </c>
      <c r="D153" s="218" t="s">
        <v>149</v>
      </c>
      <c r="E153" s="219" t="s">
        <v>1110</v>
      </c>
      <c r="F153" s="220" t="s">
        <v>1111</v>
      </c>
      <c r="G153" s="221" t="s">
        <v>152</v>
      </c>
      <c r="H153" s="222">
        <v>18</v>
      </c>
      <c r="I153" s="223"/>
      <c r="J153" s="224">
        <f>ROUND(I153*H153,2)</f>
        <v>0</v>
      </c>
      <c r="K153" s="220" t="s">
        <v>161</v>
      </c>
      <c r="L153" s="44"/>
      <c r="M153" s="225" t="s">
        <v>1</v>
      </c>
      <c r="N153" s="226" t="s">
        <v>38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334</v>
      </c>
      <c r="AT153" s="229" t="s">
        <v>149</v>
      </c>
      <c r="AU153" s="229" t="s">
        <v>83</v>
      </c>
      <c r="AY153" s="17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81</v>
      </c>
      <c r="BK153" s="230">
        <f>ROUND(I153*H153,2)</f>
        <v>0</v>
      </c>
      <c r="BL153" s="17" t="s">
        <v>334</v>
      </c>
      <c r="BM153" s="229" t="s">
        <v>271</v>
      </c>
    </row>
    <row r="154" s="2" customFormat="1" ht="16.5" customHeight="1">
      <c r="A154" s="38"/>
      <c r="B154" s="39"/>
      <c r="C154" s="218" t="s">
        <v>217</v>
      </c>
      <c r="D154" s="218" t="s">
        <v>149</v>
      </c>
      <c r="E154" s="219" t="s">
        <v>1112</v>
      </c>
      <c r="F154" s="220" t="s">
        <v>1113</v>
      </c>
      <c r="G154" s="221" t="s">
        <v>175</v>
      </c>
      <c r="H154" s="222">
        <v>1.5</v>
      </c>
      <c r="I154" s="223"/>
      <c r="J154" s="224">
        <f>ROUND(I154*H154,2)</f>
        <v>0</v>
      </c>
      <c r="K154" s="220" t="s">
        <v>1</v>
      </c>
      <c r="L154" s="44"/>
      <c r="M154" s="225" t="s">
        <v>1</v>
      </c>
      <c r="N154" s="226" t="s">
        <v>38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334</v>
      </c>
      <c r="AT154" s="229" t="s">
        <v>149</v>
      </c>
      <c r="AU154" s="229" t="s">
        <v>83</v>
      </c>
      <c r="AY154" s="17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81</v>
      </c>
      <c r="BK154" s="230">
        <f>ROUND(I154*H154,2)</f>
        <v>0</v>
      </c>
      <c r="BL154" s="17" t="s">
        <v>334</v>
      </c>
      <c r="BM154" s="229" t="s">
        <v>282</v>
      </c>
    </row>
    <row r="155" s="12" customFormat="1" ht="25.92" customHeight="1">
      <c r="A155" s="12"/>
      <c r="B155" s="202"/>
      <c r="C155" s="203"/>
      <c r="D155" s="204" t="s">
        <v>72</v>
      </c>
      <c r="E155" s="205" t="s">
        <v>731</v>
      </c>
      <c r="F155" s="205" t="s">
        <v>732</v>
      </c>
      <c r="G155" s="203"/>
      <c r="H155" s="203"/>
      <c r="I155" s="206"/>
      <c r="J155" s="207">
        <f>BK155</f>
        <v>0</v>
      </c>
      <c r="K155" s="203"/>
      <c r="L155" s="208"/>
      <c r="M155" s="209"/>
      <c r="N155" s="210"/>
      <c r="O155" s="210"/>
      <c r="P155" s="211">
        <f>SUM(P156:P157)</f>
        <v>0</v>
      </c>
      <c r="Q155" s="210"/>
      <c r="R155" s="211">
        <f>SUM(R156:R157)</f>
        <v>0</v>
      </c>
      <c r="S155" s="210"/>
      <c r="T155" s="212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3" t="s">
        <v>153</v>
      </c>
      <c r="AT155" s="214" t="s">
        <v>72</v>
      </c>
      <c r="AU155" s="214" t="s">
        <v>73</v>
      </c>
      <c r="AY155" s="213" t="s">
        <v>146</v>
      </c>
      <c r="BK155" s="215">
        <f>SUM(BK156:BK157)</f>
        <v>0</v>
      </c>
    </row>
    <row r="156" s="2" customFormat="1" ht="24.15" customHeight="1">
      <c r="A156" s="38"/>
      <c r="B156" s="39"/>
      <c r="C156" s="218" t="s">
        <v>284</v>
      </c>
      <c r="D156" s="218" t="s">
        <v>149</v>
      </c>
      <c r="E156" s="219" t="s">
        <v>1114</v>
      </c>
      <c r="F156" s="220" t="s">
        <v>1115</v>
      </c>
      <c r="G156" s="221" t="s">
        <v>735</v>
      </c>
      <c r="H156" s="222">
        <v>16</v>
      </c>
      <c r="I156" s="223"/>
      <c r="J156" s="224">
        <f>ROUND(I156*H156,2)</f>
        <v>0</v>
      </c>
      <c r="K156" s="220" t="s">
        <v>161</v>
      </c>
      <c r="L156" s="44"/>
      <c r="M156" s="225" t="s">
        <v>1</v>
      </c>
      <c r="N156" s="226" t="s">
        <v>38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736</v>
      </c>
      <c r="AT156" s="229" t="s">
        <v>149</v>
      </c>
      <c r="AU156" s="229" t="s">
        <v>81</v>
      </c>
      <c r="AY156" s="17" t="s">
        <v>146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81</v>
      </c>
      <c r="BK156" s="230">
        <f>ROUND(I156*H156,2)</f>
        <v>0</v>
      </c>
      <c r="BL156" s="17" t="s">
        <v>736</v>
      </c>
      <c r="BM156" s="229" t="s">
        <v>287</v>
      </c>
    </row>
    <row r="157" s="2" customFormat="1">
      <c r="A157" s="38"/>
      <c r="B157" s="39"/>
      <c r="C157" s="40"/>
      <c r="D157" s="233" t="s">
        <v>342</v>
      </c>
      <c r="E157" s="40"/>
      <c r="F157" s="264" t="s">
        <v>1116</v>
      </c>
      <c r="G157" s="40"/>
      <c r="H157" s="40"/>
      <c r="I157" s="265"/>
      <c r="J157" s="40"/>
      <c r="K157" s="40"/>
      <c r="L157" s="44"/>
      <c r="M157" s="284"/>
      <c r="N157" s="285"/>
      <c r="O157" s="281"/>
      <c r="P157" s="281"/>
      <c r="Q157" s="281"/>
      <c r="R157" s="281"/>
      <c r="S157" s="281"/>
      <c r="T157" s="286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342</v>
      </c>
      <c r="AU157" s="17" t="s">
        <v>81</v>
      </c>
    </row>
    <row r="158" s="2" customFormat="1" ht="6.96" customHeight="1">
      <c r="A158" s="38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44"/>
      <c r="M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</sheetData>
  <sheetProtection sheet="1" autoFilter="0" formatColumns="0" formatRows="0" objects="1" scenarios="1" spinCount="100000" saltValue="CoVsRrqwLNly9lrokRPr6PcxnKgPTOWJgDbELSBu6HzjTqkyxxTtdF56WG6EJwQlso2BI+x6mdbGxlrkrZNUNg==" hashValue="Ah5GSIRRFW7uTRfbrw8enYzqui4XUF1ungJjEACis+X1YzHpgXlsfEUFqa5LQsBTE1ooybhP92xhmmnQBSXrhQ==" algorithmName="SHA-512" password="CC35"/>
  <autoFilter ref="C121:K157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102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Stavební úpravy sociálního zázemí pavilonu A SPŠ stavební Havířov (1)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26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33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35</v>
      </c>
      <c r="G32" s="38"/>
      <c r="H32" s="38"/>
      <c r="I32" s="152" t="s">
        <v>34</v>
      </c>
      <c r="J32" s="152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37</v>
      </c>
      <c r="E33" s="140" t="s">
        <v>38</v>
      </c>
      <c r="F33" s="154">
        <f>ROUND((SUM(BE122:BE154)),  2)</f>
        <v>0</v>
      </c>
      <c r="G33" s="38"/>
      <c r="H33" s="38"/>
      <c r="I33" s="155">
        <v>0.21</v>
      </c>
      <c r="J33" s="154">
        <f>ROUND(((SUM(BE122:BE154))*I33),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39</v>
      </c>
      <c r="F34" s="154">
        <f>ROUND((SUM(BF122:BF154)),  2)</f>
        <v>0</v>
      </c>
      <c r="G34" s="38"/>
      <c r="H34" s="38"/>
      <c r="I34" s="155">
        <v>0.12</v>
      </c>
      <c r="J34" s="154">
        <f>ROUND(((SUM(BF122:BF154))*I34),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40</v>
      </c>
      <c r="F35" s="154">
        <f>ROUND((SUM(BG122:BG154)),  2)</f>
        <v>0</v>
      </c>
      <c r="G35" s="38"/>
      <c r="H35" s="38"/>
      <c r="I35" s="155">
        <v>0.21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41</v>
      </c>
      <c r="F36" s="154">
        <f>ROUND((SUM(BH122:BH154)),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42</v>
      </c>
      <c r="F37" s="154">
        <f>ROUND((SUM(BI122:BI154)),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Stavební úpravy sociálního zázemí pavilonu A SPŠ stavební Havířov (1)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005 - elektroinstalace 2.NP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108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79"/>
      <c r="C97" s="180"/>
      <c r="D97" s="181" t="s">
        <v>117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747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9"/>
      <c r="C99" s="180"/>
      <c r="D99" s="181" t="s">
        <v>1054</v>
      </c>
      <c r="E99" s="182"/>
      <c r="F99" s="182"/>
      <c r="G99" s="182"/>
      <c r="H99" s="182"/>
      <c r="I99" s="182"/>
      <c r="J99" s="183">
        <f>J144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5"/>
      <c r="C100" s="186"/>
      <c r="D100" s="187" t="s">
        <v>1055</v>
      </c>
      <c r="E100" s="188"/>
      <c r="F100" s="188"/>
      <c r="G100" s="188"/>
      <c r="H100" s="188"/>
      <c r="I100" s="188"/>
      <c r="J100" s="189">
        <f>J145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1056</v>
      </c>
      <c r="E101" s="188"/>
      <c r="F101" s="188"/>
      <c r="G101" s="188"/>
      <c r="H101" s="188"/>
      <c r="I101" s="188"/>
      <c r="J101" s="189">
        <f>J148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129</v>
      </c>
      <c r="E102" s="182"/>
      <c r="F102" s="182"/>
      <c r="G102" s="182"/>
      <c r="H102" s="182"/>
      <c r="I102" s="182"/>
      <c r="J102" s="183">
        <f>J152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131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74" t="str">
        <f>E7</f>
        <v>Stavební úpravy sociálního zázemí pavilonu A SPŠ stavební Havířov (1)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103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005 - elektroinstalace 2.NP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6. 2. 2026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29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31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132</v>
      </c>
      <c r="D121" s="194" t="s">
        <v>58</v>
      </c>
      <c r="E121" s="194" t="s">
        <v>54</v>
      </c>
      <c r="F121" s="194" t="s">
        <v>55</v>
      </c>
      <c r="G121" s="194" t="s">
        <v>133</v>
      </c>
      <c r="H121" s="194" t="s">
        <v>134</v>
      </c>
      <c r="I121" s="194" t="s">
        <v>135</v>
      </c>
      <c r="J121" s="194" t="s">
        <v>107</v>
      </c>
      <c r="K121" s="195" t="s">
        <v>136</v>
      </c>
      <c r="L121" s="196"/>
      <c r="M121" s="100" t="s">
        <v>1</v>
      </c>
      <c r="N121" s="101" t="s">
        <v>37</v>
      </c>
      <c r="O121" s="101" t="s">
        <v>137</v>
      </c>
      <c r="P121" s="101" t="s">
        <v>138</v>
      </c>
      <c r="Q121" s="101" t="s">
        <v>139</v>
      </c>
      <c r="R121" s="101" t="s">
        <v>140</v>
      </c>
      <c r="S121" s="101" t="s">
        <v>141</v>
      </c>
      <c r="T121" s="102" t="s">
        <v>142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143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P123+P144+P152</f>
        <v>0</v>
      </c>
      <c r="Q122" s="104"/>
      <c r="R122" s="199">
        <f>R123+R144+R152</f>
        <v>0</v>
      </c>
      <c r="S122" s="104"/>
      <c r="T122" s="200">
        <f>T123+T144+T152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72</v>
      </c>
      <c r="AU122" s="17" t="s">
        <v>109</v>
      </c>
      <c r="BK122" s="201">
        <f>BK123+BK144+BK152</f>
        <v>0</v>
      </c>
    </row>
    <row r="123" s="12" customFormat="1" ht="25.92" customHeight="1">
      <c r="A123" s="12"/>
      <c r="B123" s="202"/>
      <c r="C123" s="203"/>
      <c r="D123" s="204" t="s">
        <v>72</v>
      </c>
      <c r="E123" s="205" t="s">
        <v>354</v>
      </c>
      <c r="F123" s="205" t="s">
        <v>355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</f>
        <v>0</v>
      </c>
      <c r="Q123" s="210"/>
      <c r="R123" s="211">
        <f>R124</f>
        <v>0</v>
      </c>
      <c r="S123" s="210"/>
      <c r="T123" s="21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83</v>
      </c>
      <c r="AT123" s="214" t="s">
        <v>72</v>
      </c>
      <c r="AU123" s="214" t="s">
        <v>73</v>
      </c>
      <c r="AY123" s="213" t="s">
        <v>146</v>
      </c>
      <c r="BK123" s="215">
        <f>BK124</f>
        <v>0</v>
      </c>
    </row>
    <row r="124" s="12" customFormat="1" ht="22.8" customHeight="1">
      <c r="A124" s="12"/>
      <c r="B124" s="202"/>
      <c r="C124" s="203"/>
      <c r="D124" s="204" t="s">
        <v>72</v>
      </c>
      <c r="E124" s="216" t="s">
        <v>883</v>
      </c>
      <c r="F124" s="216" t="s">
        <v>884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SUM(P125:P143)</f>
        <v>0</v>
      </c>
      <c r="Q124" s="210"/>
      <c r="R124" s="211">
        <f>SUM(R125:R143)</f>
        <v>0</v>
      </c>
      <c r="S124" s="210"/>
      <c r="T124" s="212">
        <f>SUM(T125:T143)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83</v>
      </c>
      <c r="AT124" s="214" t="s">
        <v>72</v>
      </c>
      <c r="AU124" s="214" t="s">
        <v>81</v>
      </c>
      <c r="AY124" s="213" t="s">
        <v>146</v>
      </c>
      <c r="BK124" s="215">
        <f>SUM(BK125:BK143)</f>
        <v>0</v>
      </c>
    </row>
    <row r="125" s="2" customFormat="1" ht="37.8" customHeight="1">
      <c r="A125" s="38"/>
      <c r="B125" s="39"/>
      <c r="C125" s="218" t="s">
        <v>81</v>
      </c>
      <c r="D125" s="218" t="s">
        <v>149</v>
      </c>
      <c r="E125" s="219" t="s">
        <v>1057</v>
      </c>
      <c r="F125" s="220" t="s">
        <v>1058</v>
      </c>
      <c r="G125" s="221" t="s">
        <v>152</v>
      </c>
      <c r="H125" s="222">
        <v>7</v>
      </c>
      <c r="I125" s="223"/>
      <c r="J125" s="224">
        <f>ROUND(I125*H125,2)</f>
        <v>0</v>
      </c>
      <c r="K125" s="220" t="s">
        <v>161</v>
      </c>
      <c r="L125" s="44"/>
      <c r="M125" s="225" t="s">
        <v>1</v>
      </c>
      <c r="N125" s="226" t="s">
        <v>38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192</v>
      </c>
      <c r="AT125" s="229" t="s">
        <v>149</v>
      </c>
      <c r="AU125" s="229" t="s">
        <v>83</v>
      </c>
      <c r="AY125" s="17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81</v>
      </c>
      <c r="BK125" s="230">
        <f>ROUND(I125*H125,2)</f>
        <v>0</v>
      </c>
      <c r="BL125" s="17" t="s">
        <v>192</v>
      </c>
      <c r="BM125" s="229" t="s">
        <v>83</v>
      </c>
    </row>
    <row r="126" s="2" customFormat="1" ht="24.15" customHeight="1">
      <c r="A126" s="38"/>
      <c r="B126" s="39"/>
      <c r="C126" s="269" t="s">
        <v>83</v>
      </c>
      <c r="D126" s="269" t="s">
        <v>437</v>
      </c>
      <c r="E126" s="270" t="s">
        <v>1059</v>
      </c>
      <c r="F126" s="271" t="s">
        <v>1060</v>
      </c>
      <c r="G126" s="272" t="s">
        <v>152</v>
      </c>
      <c r="H126" s="273">
        <v>7.35</v>
      </c>
      <c r="I126" s="274"/>
      <c r="J126" s="275">
        <f>ROUND(I126*H126,2)</f>
        <v>0</v>
      </c>
      <c r="K126" s="271" t="s">
        <v>161</v>
      </c>
      <c r="L126" s="276"/>
      <c r="M126" s="277" t="s">
        <v>1</v>
      </c>
      <c r="N126" s="278" t="s">
        <v>38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240</v>
      </c>
      <c r="AT126" s="229" t="s">
        <v>437</v>
      </c>
      <c r="AU126" s="229" t="s">
        <v>83</v>
      </c>
      <c r="AY126" s="17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81</v>
      </c>
      <c r="BK126" s="230">
        <f>ROUND(I126*H126,2)</f>
        <v>0</v>
      </c>
      <c r="BL126" s="17" t="s">
        <v>192</v>
      </c>
      <c r="BM126" s="229" t="s">
        <v>153</v>
      </c>
    </row>
    <row r="127" s="2" customFormat="1" ht="49.05" customHeight="1">
      <c r="A127" s="38"/>
      <c r="B127" s="39"/>
      <c r="C127" s="218" t="s">
        <v>147</v>
      </c>
      <c r="D127" s="218" t="s">
        <v>149</v>
      </c>
      <c r="E127" s="219" t="s">
        <v>1061</v>
      </c>
      <c r="F127" s="220" t="s">
        <v>1062</v>
      </c>
      <c r="G127" s="221" t="s">
        <v>160</v>
      </c>
      <c r="H127" s="222">
        <v>1</v>
      </c>
      <c r="I127" s="223"/>
      <c r="J127" s="224">
        <f>ROUND(I127*H127,2)</f>
        <v>0</v>
      </c>
      <c r="K127" s="220" t="s">
        <v>161</v>
      </c>
      <c r="L127" s="44"/>
      <c r="M127" s="225" t="s">
        <v>1</v>
      </c>
      <c r="N127" s="226" t="s">
        <v>38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192</v>
      </c>
      <c r="AT127" s="229" t="s">
        <v>149</v>
      </c>
      <c r="AU127" s="229" t="s">
        <v>83</v>
      </c>
      <c r="AY127" s="17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81</v>
      </c>
      <c r="BK127" s="230">
        <f>ROUND(I127*H127,2)</f>
        <v>0</v>
      </c>
      <c r="BL127" s="17" t="s">
        <v>192</v>
      </c>
      <c r="BM127" s="229" t="s">
        <v>165</v>
      </c>
    </row>
    <row r="128" s="2" customFormat="1" ht="24.15" customHeight="1">
      <c r="A128" s="38"/>
      <c r="B128" s="39"/>
      <c r="C128" s="269" t="s">
        <v>153</v>
      </c>
      <c r="D128" s="269" t="s">
        <v>437</v>
      </c>
      <c r="E128" s="270" t="s">
        <v>1063</v>
      </c>
      <c r="F128" s="271" t="s">
        <v>1064</v>
      </c>
      <c r="G128" s="272" t="s">
        <v>160</v>
      </c>
      <c r="H128" s="273">
        <v>1</v>
      </c>
      <c r="I128" s="274"/>
      <c r="J128" s="275">
        <f>ROUND(I128*H128,2)</f>
        <v>0</v>
      </c>
      <c r="K128" s="271" t="s">
        <v>161</v>
      </c>
      <c r="L128" s="276"/>
      <c r="M128" s="277" t="s">
        <v>1</v>
      </c>
      <c r="N128" s="278" t="s">
        <v>38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240</v>
      </c>
      <c r="AT128" s="229" t="s">
        <v>437</v>
      </c>
      <c r="AU128" s="229" t="s">
        <v>83</v>
      </c>
      <c r="AY128" s="17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81</v>
      </c>
      <c r="BK128" s="230">
        <f>ROUND(I128*H128,2)</f>
        <v>0</v>
      </c>
      <c r="BL128" s="17" t="s">
        <v>192</v>
      </c>
      <c r="BM128" s="229" t="s">
        <v>169</v>
      </c>
    </row>
    <row r="129" s="2" customFormat="1" ht="49.05" customHeight="1">
      <c r="A129" s="38"/>
      <c r="B129" s="39"/>
      <c r="C129" s="218" t="s">
        <v>172</v>
      </c>
      <c r="D129" s="218" t="s">
        <v>149</v>
      </c>
      <c r="E129" s="219" t="s">
        <v>1065</v>
      </c>
      <c r="F129" s="220" t="s">
        <v>1066</v>
      </c>
      <c r="G129" s="221" t="s">
        <v>160</v>
      </c>
      <c r="H129" s="222">
        <v>3</v>
      </c>
      <c r="I129" s="223"/>
      <c r="J129" s="224">
        <f>ROUND(I129*H129,2)</f>
        <v>0</v>
      </c>
      <c r="K129" s="220" t="s">
        <v>161</v>
      </c>
      <c r="L129" s="44"/>
      <c r="M129" s="225" t="s">
        <v>1</v>
      </c>
      <c r="N129" s="226" t="s">
        <v>38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192</v>
      </c>
      <c r="AT129" s="229" t="s">
        <v>149</v>
      </c>
      <c r="AU129" s="229" t="s">
        <v>83</v>
      </c>
      <c r="AY129" s="17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81</v>
      </c>
      <c r="BK129" s="230">
        <f>ROUND(I129*H129,2)</f>
        <v>0</v>
      </c>
      <c r="BL129" s="17" t="s">
        <v>192</v>
      </c>
      <c r="BM129" s="229" t="s">
        <v>176</v>
      </c>
    </row>
    <row r="130" s="2" customFormat="1" ht="21.75" customHeight="1">
      <c r="A130" s="38"/>
      <c r="B130" s="39"/>
      <c r="C130" s="269" t="s">
        <v>165</v>
      </c>
      <c r="D130" s="269" t="s">
        <v>437</v>
      </c>
      <c r="E130" s="270" t="s">
        <v>1067</v>
      </c>
      <c r="F130" s="271" t="s">
        <v>1068</v>
      </c>
      <c r="G130" s="272" t="s">
        <v>160</v>
      </c>
      <c r="H130" s="273">
        <v>3</v>
      </c>
      <c r="I130" s="274"/>
      <c r="J130" s="275">
        <f>ROUND(I130*H130,2)</f>
        <v>0</v>
      </c>
      <c r="K130" s="271" t="s">
        <v>161</v>
      </c>
      <c r="L130" s="276"/>
      <c r="M130" s="277" t="s">
        <v>1</v>
      </c>
      <c r="N130" s="278" t="s">
        <v>38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240</v>
      </c>
      <c r="AT130" s="229" t="s">
        <v>437</v>
      </c>
      <c r="AU130" s="229" t="s">
        <v>83</v>
      </c>
      <c r="AY130" s="17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81</v>
      </c>
      <c r="BK130" s="230">
        <f>ROUND(I130*H130,2)</f>
        <v>0</v>
      </c>
      <c r="BL130" s="17" t="s">
        <v>192</v>
      </c>
      <c r="BM130" s="229" t="s">
        <v>8</v>
      </c>
    </row>
    <row r="131" s="2" customFormat="1" ht="37.8" customHeight="1">
      <c r="A131" s="38"/>
      <c r="B131" s="39"/>
      <c r="C131" s="218" t="s">
        <v>184</v>
      </c>
      <c r="D131" s="218" t="s">
        <v>149</v>
      </c>
      <c r="E131" s="219" t="s">
        <v>1069</v>
      </c>
      <c r="F131" s="220" t="s">
        <v>1070</v>
      </c>
      <c r="G131" s="221" t="s">
        <v>152</v>
      </c>
      <c r="H131" s="222">
        <v>38</v>
      </c>
      <c r="I131" s="223"/>
      <c r="J131" s="224">
        <f>ROUND(I131*H131,2)</f>
        <v>0</v>
      </c>
      <c r="K131" s="220" t="s">
        <v>161</v>
      </c>
      <c r="L131" s="44"/>
      <c r="M131" s="225" t="s">
        <v>1</v>
      </c>
      <c r="N131" s="226" t="s">
        <v>38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192</v>
      </c>
      <c r="AT131" s="229" t="s">
        <v>149</v>
      </c>
      <c r="AU131" s="229" t="s">
        <v>83</v>
      </c>
      <c r="AY131" s="17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81</v>
      </c>
      <c r="BK131" s="230">
        <f>ROUND(I131*H131,2)</f>
        <v>0</v>
      </c>
      <c r="BL131" s="17" t="s">
        <v>192</v>
      </c>
      <c r="BM131" s="229" t="s">
        <v>187</v>
      </c>
    </row>
    <row r="132" s="2" customFormat="1" ht="24.15" customHeight="1">
      <c r="A132" s="38"/>
      <c r="B132" s="39"/>
      <c r="C132" s="269" t="s">
        <v>169</v>
      </c>
      <c r="D132" s="269" t="s">
        <v>437</v>
      </c>
      <c r="E132" s="270" t="s">
        <v>1071</v>
      </c>
      <c r="F132" s="271" t="s">
        <v>1072</v>
      </c>
      <c r="G132" s="272" t="s">
        <v>152</v>
      </c>
      <c r="H132" s="273">
        <v>43.7</v>
      </c>
      <c r="I132" s="274"/>
      <c r="J132" s="275">
        <f>ROUND(I132*H132,2)</f>
        <v>0</v>
      </c>
      <c r="K132" s="271" t="s">
        <v>161</v>
      </c>
      <c r="L132" s="276"/>
      <c r="M132" s="277" t="s">
        <v>1</v>
      </c>
      <c r="N132" s="278" t="s">
        <v>38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240</v>
      </c>
      <c r="AT132" s="229" t="s">
        <v>437</v>
      </c>
      <c r="AU132" s="229" t="s">
        <v>83</v>
      </c>
      <c r="AY132" s="17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81</v>
      </c>
      <c r="BK132" s="230">
        <f>ROUND(I132*H132,2)</f>
        <v>0</v>
      </c>
      <c r="BL132" s="17" t="s">
        <v>192</v>
      </c>
      <c r="BM132" s="229" t="s">
        <v>192</v>
      </c>
    </row>
    <row r="133" s="2" customFormat="1" ht="44.25" customHeight="1">
      <c r="A133" s="38"/>
      <c r="B133" s="39"/>
      <c r="C133" s="218" t="s">
        <v>200</v>
      </c>
      <c r="D133" s="218" t="s">
        <v>149</v>
      </c>
      <c r="E133" s="219" t="s">
        <v>1073</v>
      </c>
      <c r="F133" s="220" t="s">
        <v>1074</v>
      </c>
      <c r="G133" s="221" t="s">
        <v>160</v>
      </c>
      <c r="H133" s="222">
        <v>3</v>
      </c>
      <c r="I133" s="223"/>
      <c r="J133" s="224">
        <f>ROUND(I133*H133,2)</f>
        <v>0</v>
      </c>
      <c r="K133" s="220" t="s">
        <v>161</v>
      </c>
      <c r="L133" s="44"/>
      <c r="M133" s="225" t="s">
        <v>1</v>
      </c>
      <c r="N133" s="226" t="s">
        <v>38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192</v>
      </c>
      <c r="AT133" s="229" t="s">
        <v>149</v>
      </c>
      <c r="AU133" s="229" t="s">
        <v>83</v>
      </c>
      <c r="AY133" s="17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81</v>
      </c>
      <c r="BK133" s="230">
        <f>ROUND(I133*H133,2)</f>
        <v>0</v>
      </c>
      <c r="BL133" s="17" t="s">
        <v>192</v>
      </c>
      <c r="BM133" s="229" t="s">
        <v>203</v>
      </c>
    </row>
    <row r="134" s="2" customFormat="1" ht="24.15" customHeight="1">
      <c r="A134" s="38"/>
      <c r="B134" s="39"/>
      <c r="C134" s="269" t="s">
        <v>176</v>
      </c>
      <c r="D134" s="269" t="s">
        <v>437</v>
      </c>
      <c r="E134" s="270" t="s">
        <v>1075</v>
      </c>
      <c r="F134" s="271" t="s">
        <v>1076</v>
      </c>
      <c r="G134" s="272" t="s">
        <v>160</v>
      </c>
      <c r="H134" s="273">
        <v>3</v>
      </c>
      <c r="I134" s="274"/>
      <c r="J134" s="275">
        <f>ROUND(I134*H134,2)</f>
        <v>0</v>
      </c>
      <c r="K134" s="271" t="s">
        <v>161</v>
      </c>
      <c r="L134" s="276"/>
      <c r="M134" s="277" t="s">
        <v>1</v>
      </c>
      <c r="N134" s="278" t="s">
        <v>38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240</v>
      </c>
      <c r="AT134" s="229" t="s">
        <v>437</v>
      </c>
      <c r="AU134" s="229" t="s">
        <v>83</v>
      </c>
      <c r="AY134" s="17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81</v>
      </c>
      <c r="BK134" s="230">
        <f>ROUND(I134*H134,2)</f>
        <v>0</v>
      </c>
      <c r="BL134" s="17" t="s">
        <v>192</v>
      </c>
      <c r="BM134" s="229" t="s">
        <v>209</v>
      </c>
    </row>
    <row r="135" s="2" customFormat="1" ht="49.05" customHeight="1">
      <c r="A135" s="38"/>
      <c r="B135" s="39"/>
      <c r="C135" s="218" t="s">
        <v>210</v>
      </c>
      <c r="D135" s="218" t="s">
        <v>149</v>
      </c>
      <c r="E135" s="219" t="s">
        <v>1077</v>
      </c>
      <c r="F135" s="220" t="s">
        <v>1078</v>
      </c>
      <c r="G135" s="221" t="s">
        <v>160</v>
      </c>
      <c r="H135" s="222">
        <v>2</v>
      </c>
      <c r="I135" s="223"/>
      <c r="J135" s="224">
        <f>ROUND(I135*H135,2)</f>
        <v>0</v>
      </c>
      <c r="K135" s="220" t="s">
        <v>161</v>
      </c>
      <c r="L135" s="44"/>
      <c r="M135" s="225" t="s">
        <v>1</v>
      </c>
      <c r="N135" s="226" t="s">
        <v>38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192</v>
      </c>
      <c r="AT135" s="229" t="s">
        <v>149</v>
      </c>
      <c r="AU135" s="229" t="s">
        <v>83</v>
      </c>
      <c r="AY135" s="17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81</v>
      </c>
      <c r="BK135" s="230">
        <f>ROUND(I135*H135,2)</f>
        <v>0</v>
      </c>
      <c r="BL135" s="17" t="s">
        <v>192</v>
      </c>
      <c r="BM135" s="229" t="s">
        <v>213</v>
      </c>
    </row>
    <row r="136" s="2" customFormat="1" ht="49.05" customHeight="1">
      <c r="A136" s="38"/>
      <c r="B136" s="39"/>
      <c r="C136" s="218" t="s">
        <v>8</v>
      </c>
      <c r="D136" s="218" t="s">
        <v>149</v>
      </c>
      <c r="E136" s="219" t="s">
        <v>1079</v>
      </c>
      <c r="F136" s="220" t="s">
        <v>1080</v>
      </c>
      <c r="G136" s="221" t="s">
        <v>160</v>
      </c>
      <c r="H136" s="222">
        <v>2</v>
      </c>
      <c r="I136" s="223"/>
      <c r="J136" s="224">
        <f>ROUND(I136*H136,2)</f>
        <v>0</v>
      </c>
      <c r="K136" s="220" t="s">
        <v>161</v>
      </c>
      <c r="L136" s="44"/>
      <c r="M136" s="225" t="s">
        <v>1</v>
      </c>
      <c r="N136" s="226" t="s">
        <v>38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192</v>
      </c>
      <c r="AT136" s="229" t="s">
        <v>149</v>
      </c>
      <c r="AU136" s="229" t="s">
        <v>83</v>
      </c>
      <c r="AY136" s="17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81</v>
      </c>
      <c r="BK136" s="230">
        <f>ROUND(I136*H136,2)</f>
        <v>0</v>
      </c>
      <c r="BL136" s="17" t="s">
        <v>192</v>
      </c>
      <c r="BM136" s="229" t="s">
        <v>217</v>
      </c>
    </row>
    <row r="137" s="2" customFormat="1" ht="24.15" customHeight="1">
      <c r="A137" s="38"/>
      <c r="B137" s="39"/>
      <c r="C137" s="218" t="s">
        <v>218</v>
      </c>
      <c r="D137" s="218" t="s">
        <v>149</v>
      </c>
      <c r="E137" s="219" t="s">
        <v>1081</v>
      </c>
      <c r="F137" s="220" t="s">
        <v>1082</v>
      </c>
      <c r="G137" s="221" t="s">
        <v>160</v>
      </c>
      <c r="H137" s="222">
        <v>1</v>
      </c>
      <c r="I137" s="223"/>
      <c r="J137" s="224">
        <f>ROUND(I137*H137,2)</f>
        <v>0</v>
      </c>
      <c r="K137" s="220" t="s">
        <v>161</v>
      </c>
      <c r="L137" s="44"/>
      <c r="M137" s="225" t="s">
        <v>1</v>
      </c>
      <c r="N137" s="226" t="s">
        <v>38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192</v>
      </c>
      <c r="AT137" s="229" t="s">
        <v>149</v>
      </c>
      <c r="AU137" s="229" t="s">
        <v>83</v>
      </c>
      <c r="AY137" s="17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81</v>
      </c>
      <c r="BK137" s="230">
        <f>ROUND(I137*H137,2)</f>
        <v>0</v>
      </c>
      <c r="BL137" s="17" t="s">
        <v>192</v>
      </c>
      <c r="BM137" s="229" t="s">
        <v>221</v>
      </c>
    </row>
    <row r="138" s="2" customFormat="1" ht="16.5" customHeight="1">
      <c r="A138" s="38"/>
      <c r="B138" s="39"/>
      <c r="C138" s="269" t="s">
        <v>187</v>
      </c>
      <c r="D138" s="269" t="s">
        <v>437</v>
      </c>
      <c r="E138" s="270" t="s">
        <v>1083</v>
      </c>
      <c r="F138" s="271" t="s">
        <v>1084</v>
      </c>
      <c r="G138" s="272" t="s">
        <v>160</v>
      </c>
      <c r="H138" s="273">
        <v>1</v>
      </c>
      <c r="I138" s="274"/>
      <c r="J138" s="275">
        <f>ROUND(I138*H138,2)</f>
        <v>0</v>
      </c>
      <c r="K138" s="271" t="s">
        <v>161</v>
      </c>
      <c r="L138" s="276"/>
      <c r="M138" s="277" t="s">
        <v>1</v>
      </c>
      <c r="N138" s="278" t="s">
        <v>38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240</v>
      </c>
      <c r="AT138" s="229" t="s">
        <v>437</v>
      </c>
      <c r="AU138" s="229" t="s">
        <v>83</v>
      </c>
      <c r="AY138" s="17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81</v>
      </c>
      <c r="BK138" s="230">
        <f>ROUND(I138*H138,2)</f>
        <v>0</v>
      </c>
      <c r="BL138" s="17" t="s">
        <v>192</v>
      </c>
      <c r="BM138" s="229" t="s">
        <v>226</v>
      </c>
    </row>
    <row r="139" s="2" customFormat="1" ht="44.25" customHeight="1">
      <c r="A139" s="38"/>
      <c r="B139" s="39"/>
      <c r="C139" s="218" t="s">
        <v>227</v>
      </c>
      <c r="D139" s="218" t="s">
        <v>149</v>
      </c>
      <c r="E139" s="219" t="s">
        <v>1085</v>
      </c>
      <c r="F139" s="220" t="s">
        <v>1086</v>
      </c>
      <c r="G139" s="221" t="s">
        <v>160</v>
      </c>
      <c r="H139" s="222">
        <v>1</v>
      </c>
      <c r="I139" s="223"/>
      <c r="J139" s="224">
        <f>ROUND(I139*H139,2)</f>
        <v>0</v>
      </c>
      <c r="K139" s="220" t="s">
        <v>161</v>
      </c>
      <c r="L139" s="44"/>
      <c r="M139" s="225" t="s">
        <v>1</v>
      </c>
      <c r="N139" s="226" t="s">
        <v>38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192</v>
      </c>
      <c r="AT139" s="229" t="s">
        <v>149</v>
      </c>
      <c r="AU139" s="229" t="s">
        <v>83</v>
      </c>
      <c r="AY139" s="17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81</v>
      </c>
      <c r="BK139" s="230">
        <f>ROUND(I139*H139,2)</f>
        <v>0</v>
      </c>
      <c r="BL139" s="17" t="s">
        <v>192</v>
      </c>
      <c r="BM139" s="229" t="s">
        <v>230</v>
      </c>
    </row>
    <row r="140" s="2" customFormat="1" ht="33" customHeight="1">
      <c r="A140" s="38"/>
      <c r="B140" s="39"/>
      <c r="C140" s="218" t="s">
        <v>192</v>
      </c>
      <c r="D140" s="218" t="s">
        <v>149</v>
      </c>
      <c r="E140" s="219" t="s">
        <v>1087</v>
      </c>
      <c r="F140" s="220" t="s">
        <v>1088</v>
      </c>
      <c r="G140" s="221" t="s">
        <v>160</v>
      </c>
      <c r="H140" s="222">
        <v>1</v>
      </c>
      <c r="I140" s="223"/>
      <c r="J140" s="224">
        <f>ROUND(I140*H140,2)</f>
        <v>0</v>
      </c>
      <c r="K140" s="220" t="s">
        <v>161</v>
      </c>
      <c r="L140" s="44"/>
      <c r="M140" s="225" t="s">
        <v>1</v>
      </c>
      <c r="N140" s="226" t="s">
        <v>38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192</v>
      </c>
      <c r="AT140" s="229" t="s">
        <v>149</v>
      </c>
      <c r="AU140" s="229" t="s">
        <v>83</v>
      </c>
      <c r="AY140" s="17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81</v>
      </c>
      <c r="BK140" s="230">
        <f>ROUND(I140*H140,2)</f>
        <v>0</v>
      </c>
      <c r="BL140" s="17" t="s">
        <v>192</v>
      </c>
      <c r="BM140" s="229" t="s">
        <v>240</v>
      </c>
    </row>
    <row r="141" s="2" customFormat="1" ht="16.5" customHeight="1">
      <c r="A141" s="38"/>
      <c r="B141" s="39"/>
      <c r="C141" s="269" t="s">
        <v>243</v>
      </c>
      <c r="D141" s="269" t="s">
        <v>437</v>
      </c>
      <c r="E141" s="270" t="s">
        <v>1089</v>
      </c>
      <c r="F141" s="271" t="s">
        <v>1090</v>
      </c>
      <c r="G141" s="272" t="s">
        <v>1091</v>
      </c>
      <c r="H141" s="273">
        <v>1</v>
      </c>
      <c r="I141" s="274"/>
      <c r="J141" s="275">
        <f>ROUND(I141*H141,2)</f>
        <v>0</v>
      </c>
      <c r="K141" s="271" t="s">
        <v>1</v>
      </c>
      <c r="L141" s="276"/>
      <c r="M141" s="277" t="s">
        <v>1</v>
      </c>
      <c r="N141" s="278" t="s">
        <v>38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240</v>
      </c>
      <c r="AT141" s="229" t="s">
        <v>437</v>
      </c>
      <c r="AU141" s="229" t="s">
        <v>83</v>
      </c>
      <c r="AY141" s="17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81</v>
      </c>
      <c r="BK141" s="230">
        <f>ROUND(I141*H141,2)</f>
        <v>0</v>
      </c>
      <c r="BL141" s="17" t="s">
        <v>192</v>
      </c>
      <c r="BM141" s="229" t="s">
        <v>246</v>
      </c>
    </row>
    <row r="142" s="2" customFormat="1" ht="37.8" customHeight="1">
      <c r="A142" s="38"/>
      <c r="B142" s="39"/>
      <c r="C142" s="218" t="s">
        <v>203</v>
      </c>
      <c r="D142" s="218" t="s">
        <v>149</v>
      </c>
      <c r="E142" s="219" t="s">
        <v>1092</v>
      </c>
      <c r="F142" s="220" t="s">
        <v>1118</v>
      </c>
      <c r="G142" s="221" t="s">
        <v>160</v>
      </c>
      <c r="H142" s="222">
        <v>3</v>
      </c>
      <c r="I142" s="223"/>
      <c r="J142" s="224">
        <f>ROUND(I142*H142,2)</f>
        <v>0</v>
      </c>
      <c r="K142" s="220" t="s">
        <v>1</v>
      </c>
      <c r="L142" s="44"/>
      <c r="M142" s="225" t="s">
        <v>1</v>
      </c>
      <c r="N142" s="226" t="s">
        <v>38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192</v>
      </c>
      <c r="AT142" s="229" t="s">
        <v>149</v>
      </c>
      <c r="AU142" s="229" t="s">
        <v>83</v>
      </c>
      <c r="AY142" s="17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7" t="s">
        <v>81</v>
      </c>
      <c r="BK142" s="230">
        <f>ROUND(I142*H142,2)</f>
        <v>0</v>
      </c>
      <c r="BL142" s="17" t="s">
        <v>192</v>
      </c>
      <c r="BM142" s="229" t="s">
        <v>1119</v>
      </c>
    </row>
    <row r="143" s="2" customFormat="1" ht="16.5" customHeight="1">
      <c r="A143" s="38"/>
      <c r="B143" s="39"/>
      <c r="C143" s="218" t="s">
        <v>254</v>
      </c>
      <c r="D143" s="218" t="s">
        <v>149</v>
      </c>
      <c r="E143" s="219" t="s">
        <v>1096</v>
      </c>
      <c r="F143" s="220" t="s">
        <v>1097</v>
      </c>
      <c r="G143" s="221" t="s">
        <v>369</v>
      </c>
      <c r="H143" s="222">
        <v>1</v>
      </c>
      <c r="I143" s="223"/>
      <c r="J143" s="224">
        <f>ROUND(I143*H143,2)</f>
        <v>0</v>
      </c>
      <c r="K143" s="220" t="s">
        <v>1</v>
      </c>
      <c r="L143" s="44"/>
      <c r="M143" s="225" t="s">
        <v>1</v>
      </c>
      <c r="N143" s="226" t="s">
        <v>38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192</v>
      </c>
      <c r="AT143" s="229" t="s">
        <v>149</v>
      </c>
      <c r="AU143" s="229" t="s">
        <v>83</v>
      </c>
      <c r="AY143" s="17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81</v>
      </c>
      <c r="BK143" s="230">
        <f>ROUND(I143*H143,2)</f>
        <v>0</v>
      </c>
      <c r="BL143" s="17" t="s">
        <v>192</v>
      </c>
      <c r="BM143" s="229" t="s">
        <v>1120</v>
      </c>
    </row>
    <row r="144" s="12" customFormat="1" ht="25.92" customHeight="1">
      <c r="A144" s="12"/>
      <c r="B144" s="202"/>
      <c r="C144" s="203"/>
      <c r="D144" s="204" t="s">
        <v>72</v>
      </c>
      <c r="E144" s="205" t="s">
        <v>437</v>
      </c>
      <c r="F144" s="205" t="s">
        <v>1099</v>
      </c>
      <c r="G144" s="203"/>
      <c r="H144" s="203"/>
      <c r="I144" s="206"/>
      <c r="J144" s="207">
        <f>BK144</f>
        <v>0</v>
      </c>
      <c r="K144" s="203"/>
      <c r="L144" s="208"/>
      <c r="M144" s="209"/>
      <c r="N144" s="210"/>
      <c r="O144" s="210"/>
      <c r="P144" s="211">
        <f>P145+P148</f>
        <v>0</v>
      </c>
      <c r="Q144" s="210"/>
      <c r="R144" s="211">
        <f>R145+R148</f>
        <v>0</v>
      </c>
      <c r="S144" s="210"/>
      <c r="T144" s="212">
        <f>T145+T148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3" t="s">
        <v>147</v>
      </c>
      <c r="AT144" s="214" t="s">
        <v>72</v>
      </c>
      <c r="AU144" s="214" t="s">
        <v>73</v>
      </c>
      <c r="AY144" s="213" t="s">
        <v>146</v>
      </c>
      <c r="BK144" s="215">
        <f>BK145+BK148</f>
        <v>0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1100</v>
      </c>
      <c r="F145" s="216" t="s">
        <v>1101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SUM(P146:P147)</f>
        <v>0</v>
      </c>
      <c r="Q145" s="210"/>
      <c r="R145" s="211">
        <f>SUM(R146:R147)</f>
        <v>0</v>
      </c>
      <c r="S145" s="210"/>
      <c r="T145" s="212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147</v>
      </c>
      <c r="AT145" s="214" t="s">
        <v>72</v>
      </c>
      <c r="AU145" s="214" t="s">
        <v>81</v>
      </c>
      <c r="AY145" s="213" t="s">
        <v>146</v>
      </c>
      <c r="BK145" s="215">
        <f>SUM(BK146:BK147)</f>
        <v>0</v>
      </c>
    </row>
    <row r="146" s="2" customFormat="1" ht="37.8" customHeight="1">
      <c r="A146" s="38"/>
      <c r="B146" s="39"/>
      <c r="C146" s="218" t="s">
        <v>209</v>
      </c>
      <c r="D146" s="218" t="s">
        <v>149</v>
      </c>
      <c r="E146" s="219" t="s">
        <v>1102</v>
      </c>
      <c r="F146" s="220" t="s">
        <v>1103</v>
      </c>
      <c r="G146" s="221" t="s">
        <v>160</v>
      </c>
      <c r="H146" s="222">
        <v>9</v>
      </c>
      <c r="I146" s="223"/>
      <c r="J146" s="224">
        <f>ROUND(I146*H146,2)</f>
        <v>0</v>
      </c>
      <c r="K146" s="220" t="s">
        <v>161</v>
      </c>
      <c r="L146" s="44"/>
      <c r="M146" s="225" t="s">
        <v>1</v>
      </c>
      <c r="N146" s="226" t="s">
        <v>38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334</v>
      </c>
      <c r="AT146" s="229" t="s">
        <v>149</v>
      </c>
      <c r="AU146" s="229" t="s">
        <v>83</v>
      </c>
      <c r="AY146" s="17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7" t="s">
        <v>81</v>
      </c>
      <c r="BK146" s="230">
        <f>ROUND(I146*H146,2)</f>
        <v>0</v>
      </c>
      <c r="BL146" s="17" t="s">
        <v>334</v>
      </c>
      <c r="BM146" s="229" t="s">
        <v>251</v>
      </c>
    </row>
    <row r="147" s="2" customFormat="1" ht="24.15" customHeight="1">
      <c r="A147" s="38"/>
      <c r="B147" s="39"/>
      <c r="C147" s="269" t="s">
        <v>7</v>
      </c>
      <c r="D147" s="269" t="s">
        <v>437</v>
      </c>
      <c r="E147" s="270" t="s">
        <v>1104</v>
      </c>
      <c r="F147" s="271" t="s">
        <v>1105</v>
      </c>
      <c r="G147" s="272" t="s">
        <v>160</v>
      </c>
      <c r="H147" s="273">
        <v>6</v>
      </c>
      <c r="I147" s="274"/>
      <c r="J147" s="275">
        <f>ROUND(I147*H147,2)</f>
        <v>0</v>
      </c>
      <c r="K147" s="271" t="s">
        <v>161</v>
      </c>
      <c r="L147" s="276"/>
      <c r="M147" s="277" t="s">
        <v>1</v>
      </c>
      <c r="N147" s="278" t="s">
        <v>38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919</v>
      </c>
      <c r="AT147" s="229" t="s">
        <v>437</v>
      </c>
      <c r="AU147" s="229" t="s">
        <v>83</v>
      </c>
      <c r="AY147" s="17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81</v>
      </c>
      <c r="BK147" s="230">
        <f>ROUND(I147*H147,2)</f>
        <v>0</v>
      </c>
      <c r="BL147" s="17" t="s">
        <v>334</v>
      </c>
      <c r="BM147" s="229" t="s">
        <v>263</v>
      </c>
    </row>
    <row r="148" s="12" customFormat="1" ht="22.8" customHeight="1">
      <c r="A148" s="12"/>
      <c r="B148" s="202"/>
      <c r="C148" s="203"/>
      <c r="D148" s="204" t="s">
        <v>72</v>
      </c>
      <c r="E148" s="216" t="s">
        <v>1106</v>
      </c>
      <c r="F148" s="216" t="s">
        <v>1107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SUM(P149:P151)</f>
        <v>0</v>
      </c>
      <c r="Q148" s="210"/>
      <c r="R148" s="211">
        <f>SUM(R149:R151)</f>
        <v>0</v>
      </c>
      <c r="S148" s="210"/>
      <c r="T148" s="212">
        <f>SUM(T149:T151)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147</v>
      </c>
      <c r="AT148" s="214" t="s">
        <v>72</v>
      </c>
      <c r="AU148" s="214" t="s">
        <v>81</v>
      </c>
      <c r="AY148" s="213" t="s">
        <v>146</v>
      </c>
      <c r="BK148" s="215">
        <f>SUM(BK149:BK151)</f>
        <v>0</v>
      </c>
    </row>
    <row r="149" s="2" customFormat="1" ht="24.15" customHeight="1">
      <c r="A149" s="38"/>
      <c r="B149" s="39"/>
      <c r="C149" s="218" t="s">
        <v>213</v>
      </c>
      <c r="D149" s="218" t="s">
        <v>149</v>
      </c>
      <c r="E149" s="219" t="s">
        <v>1108</v>
      </c>
      <c r="F149" s="220" t="s">
        <v>1109</v>
      </c>
      <c r="G149" s="221" t="s">
        <v>160</v>
      </c>
      <c r="H149" s="222">
        <v>1</v>
      </c>
      <c r="I149" s="223"/>
      <c r="J149" s="224">
        <f>ROUND(I149*H149,2)</f>
        <v>0</v>
      </c>
      <c r="K149" s="220" t="s">
        <v>161</v>
      </c>
      <c r="L149" s="44"/>
      <c r="M149" s="225" t="s">
        <v>1</v>
      </c>
      <c r="N149" s="226" t="s">
        <v>38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334</v>
      </c>
      <c r="AT149" s="229" t="s">
        <v>149</v>
      </c>
      <c r="AU149" s="229" t="s">
        <v>83</v>
      </c>
      <c r="AY149" s="17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81</v>
      </c>
      <c r="BK149" s="230">
        <f>ROUND(I149*H149,2)</f>
        <v>0</v>
      </c>
      <c r="BL149" s="17" t="s">
        <v>334</v>
      </c>
      <c r="BM149" s="229" t="s">
        <v>268</v>
      </c>
    </row>
    <row r="150" s="2" customFormat="1" ht="33" customHeight="1">
      <c r="A150" s="38"/>
      <c r="B150" s="39"/>
      <c r="C150" s="218" t="s">
        <v>276</v>
      </c>
      <c r="D150" s="218" t="s">
        <v>149</v>
      </c>
      <c r="E150" s="219" t="s">
        <v>1110</v>
      </c>
      <c r="F150" s="220" t="s">
        <v>1111</v>
      </c>
      <c r="G150" s="221" t="s">
        <v>152</v>
      </c>
      <c r="H150" s="222">
        <v>28</v>
      </c>
      <c r="I150" s="223"/>
      <c r="J150" s="224">
        <f>ROUND(I150*H150,2)</f>
        <v>0</v>
      </c>
      <c r="K150" s="220" t="s">
        <v>161</v>
      </c>
      <c r="L150" s="44"/>
      <c r="M150" s="225" t="s">
        <v>1</v>
      </c>
      <c r="N150" s="226" t="s">
        <v>38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334</v>
      </c>
      <c r="AT150" s="229" t="s">
        <v>149</v>
      </c>
      <c r="AU150" s="229" t="s">
        <v>83</v>
      </c>
      <c r="AY150" s="17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7" t="s">
        <v>81</v>
      </c>
      <c r="BK150" s="230">
        <f>ROUND(I150*H150,2)</f>
        <v>0</v>
      </c>
      <c r="BL150" s="17" t="s">
        <v>334</v>
      </c>
      <c r="BM150" s="229" t="s">
        <v>271</v>
      </c>
    </row>
    <row r="151" s="2" customFormat="1" ht="16.5" customHeight="1">
      <c r="A151" s="38"/>
      <c r="B151" s="39"/>
      <c r="C151" s="218" t="s">
        <v>217</v>
      </c>
      <c r="D151" s="218" t="s">
        <v>149</v>
      </c>
      <c r="E151" s="219" t="s">
        <v>1112</v>
      </c>
      <c r="F151" s="220" t="s">
        <v>1113</v>
      </c>
      <c r="G151" s="221" t="s">
        <v>175</v>
      </c>
      <c r="H151" s="222">
        <v>2</v>
      </c>
      <c r="I151" s="223"/>
      <c r="J151" s="224">
        <f>ROUND(I151*H151,2)</f>
        <v>0</v>
      </c>
      <c r="K151" s="220" t="s">
        <v>1</v>
      </c>
      <c r="L151" s="44"/>
      <c r="M151" s="225" t="s">
        <v>1</v>
      </c>
      <c r="N151" s="226" t="s">
        <v>38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334</v>
      </c>
      <c r="AT151" s="229" t="s">
        <v>149</v>
      </c>
      <c r="AU151" s="229" t="s">
        <v>83</v>
      </c>
      <c r="AY151" s="17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81</v>
      </c>
      <c r="BK151" s="230">
        <f>ROUND(I151*H151,2)</f>
        <v>0</v>
      </c>
      <c r="BL151" s="17" t="s">
        <v>334</v>
      </c>
      <c r="BM151" s="229" t="s">
        <v>282</v>
      </c>
    </row>
    <row r="152" s="12" customFormat="1" ht="25.92" customHeight="1">
      <c r="A152" s="12"/>
      <c r="B152" s="202"/>
      <c r="C152" s="203"/>
      <c r="D152" s="204" t="s">
        <v>72</v>
      </c>
      <c r="E152" s="205" t="s">
        <v>731</v>
      </c>
      <c r="F152" s="205" t="s">
        <v>732</v>
      </c>
      <c r="G152" s="203"/>
      <c r="H152" s="203"/>
      <c r="I152" s="206"/>
      <c r="J152" s="207">
        <f>BK152</f>
        <v>0</v>
      </c>
      <c r="K152" s="203"/>
      <c r="L152" s="208"/>
      <c r="M152" s="209"/>
      <c r="N152" s="210"/>
      <c r="O152" s="210"/>
      <c r="P152" s="211">
        <f>SUM(P153:P154)</f>
        <v>0</v>
      </c>
      <c r="Q152" s="210"/>
      <c r="R152" s="211">
        <f>SUM(R153:R154)</f>
        <v>0</v>
      </c>
      <c r="S152" s="210"/>
      <c r="T152" s="212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3" t="s">
        <v>153</v>
      </c>
      <c r="AT152" s="214" t="s">
        <v>72</v>
      </c>
      <c r="AU152" s="214" t="s">
        <v>73</v>
      </c>
      <c r="AY152" s="213" t="s">
        <v>146</v>
      </c>
      <c r="BK152" s="215">
        <f>SUM(BK153:BK154)</f>
        <v>0</v>
      </c>
    </row>
    <row r="153" s="2" customFormat="1" ht="24.15" customHeight="1">
      <c r="A153" s="38"/>
      <c r="B153" s="39"/>
      <c r="C153" s="218" t="s">
        <v>284</v>
      </c>
      <c r="D153" s="218" t="s">
        <v>149</v>
      </c>
      <c r="E153" s="219" t="s">
        <v>1114</v>
      </c>
      <c r="F153" s="220" t="s">
        <v>1115</v>
      </c>
      <c r="G153" s="221" t="s">
        <v>735</v>
      </c>
      <c r="H153" s="222">
        <v>16</v>
      </c>
      <c r="I153" s="223"/>
      <c r="J153" s="224">
        <f>ROUND(I153*H153,2)</f>
        <v>0</v>
      </c>
      <c r="K153" s="220" t="s">
        <v>161</v>
      </c>
      <c r="L153" s="44"/>
      <c r="M153" s="225" t="s">
        <v>1</v>
      </c>
      <c r="N153" s="226" t="s">
        <v>38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736</v>
      </c>
      <c r="AT153" s="229" t="s">
        <v>149</v>
      </c>
      <c r="AU153" s="229" t="s">
        <v>81</v>
      </c>
      <c r="AY153" s="17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81</v>
      </c>
      <c r="BK153" s="230">
        <f>ROUND(I153*H153,2)</f>
        <v>0</v>
      </c>
      <c r="BL153" s="17" t="s">
        <v>736</v>
      </c>
      <c r="BM153" s="229" t="s">
        <v>287</v>
      </c>
    </row>
    <row r="154" s="2" customFormat="1">
      <c r="A154" s="38"/>
      <c r="B154" s="39"/>
      <c r="C154" s="40"/>
      <c r="D154" s="233" t="s">
        <v>342</v>
      </c>
      <c r="E154" s="40"/>
      <c r="F154" s="264" t="s">
        <v>1116</v>
      </c>
      <c r="G154" s="40"/>
      <c r="H154" s="40"/>
      <c r="I154" s="265"/>
      <c r="J154" s="40"/>
      <c r="K154" s="40"/>
      <c r="L154" s="44"/>
      <c r="M154" s="284"/>
      <c r="N154" s="285"/>
      <c r="O154" s="281"/>
      <c r="P154" s="281"/>
      <c r="Q154" s="281"/>
      <c r="R154" s="281"/>
      <c r="S154" s="281"/>
      <c r="T154" s="286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342</v>
      </c>
      <c r="AU154" s="17" t="s">
        <v>81</v>
      </c>
    </row>
    <row r="155" s="2" customFormat="1" ht="6.96" customHeight="1">
      <c r="A155" s="38"/>
      <c r="B155" s="66"/>
      <c r="C155" s="67"/>
      <c r="D155" s="67"/>
      <c r="E155" s="67"/>
      <c r="F155" s="67"/>
      <c r="G155" s="67"/>
      <c r="H155" s="67"/>
      <c r="I155" s="67"/>
      <c r="J155" s="67"/>
      <c r="K155" s="67"/>
      <c r="L155" s="44"/>
      <c r="M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</sheetData>
  <sheetProtection sheet="1" autoFilter="0" formatColumns="0" formatRows="0" objects="1" scenarios="1" spinCount="100000" saltValue="h9VI1zzcfmk0LzrvURuPAYm35J/I73kTWHW1t2nSmapxPVheK9AkflTPn2KMIRMy98UMWvkWWZd3X7VMkKdOTg==" hashValue="USzqwNdQoB91paxwz7oLvuLzNpN7vgFO/c4niVUIom8wmgLLb+UNgNtbEuIGJRfjbBFbfPV/IYix+xQoioA5vA==" algorithmName="SHA-512" password="CC35"/>
  <autoFilter ref="C121:K154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102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Stavební úpravy sociálního zázemí pavilonu A SPŠ stavební Havířov (1)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1121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26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33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35</v>
      </c>
      <c r="G32" s="38"/>
      <c r="H32" s="38"/>
      <c r="I32" s="152" t="s">
        <v>34</v>
      </c>
      <c r="J32" s="152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37</v>
      </c>
      <c r="E33" s="140" t="s">
        <v>38</v>
      </c>
      <c r="F33" s="154">
        <f>ROUND((SUM(BE122:BE159)),  2)</f>
        <v>0</v>
      </c>
      <c r="G33" s="38"/>
      <c r="H33" s="38"/>
      <c r="I33" s="155">
        <v>0.21</v>
      </c>
      <c r="J33" s="154">
        <f>ROUND(((SUM(BE122:BE159))*I33),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39</v>
      </c>
      <c r="F34" s="154">
        <f>ROUND((SUM(BF122:BF159)),  2)</f>
        <v>0</v>
      </c>
      <c r="G34" s="38"/>
      <c r="H34" s="38"/>
      <c r="I34" s="155">
        <v>0.12</v>
      </c>
      <c r="J34" s="154">
        <f>ROUND(((SUM(BF122:BF159))*I34),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40</v>
      </c>
      <c r="F35" s="154">
        <f>ROUND((SUM(BG122:BG159)),  2)</f>
        <v>0</v>
      </c>
      <c r="G35" s="38"/>
      <c r="H35" s="38"/>
      <c r="I35" s="155">
        <v>0.21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41</v>
      </c>
      <c r="F36" s="154">
        <f>ROUND((SUM(BH122:BH159)),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42</v>
      </c>
      <c r="F37" s="154">
        <f>ROUND((SUM(BI122:BI159)),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Stavební úpravy sociálního zázemí pavilonu A SPŠ stavební Havířov (1)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006 - elektroinstalace 3.NP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108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79"/>
      <c r="C97" s="180"/>
      <c r="D97" s="181" t="s">
        <v>117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747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9"/>
      <c r="C99" s="180"/>
      <c r="D99" s="181" t="s">
        <v>1054</v>
      </c>
      <c r="E99" s="182"/>
      <c r="F99" s="182"/>
      <c r="G99" s="182"/>
      <c r="H99" s="182"/>
      <c r="I99" s="182"/>
      <c r="J99" s="183">
        <f>J149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5"/>
      <c r="C100" s="186"/>
      <c r="D100" s="187" t="s">
        <v>1055</v>
      </c>
      <c r="E100" s="188"/>
      <c r="F100" s="188"/>
      <c r="G100" s="188"/>
      <c r="H100" s="188"/>
      <c r="I100" s="188"/>
      <c r="J100" s="189">
        <f>J150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1056</v>
      </c>
      <c r="E101" s="188"/>
      <c r="F101" s="188"/>
      <c r="G101" s="188"/>
      <c r="H101" s="188"/>
      <c r="I101" s="188"/>
      <c r="J101" s="189">
        <f>J153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129</v>
      </c>
      <c r="E102" s="182"/>
      <c r="F102" s="182"/>
      <c r="G102" s="182"/>
      <c r="H102" s="182"/>
      <c r="I102" s="182"/>
      <c r="J102" s="183">
        <f>J157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131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74" t="str">
        <f>E7</f>
        <v>Stavební úpravy sociálního zázemí pavilonu A SPŠ stavební Havířov (1)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103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006 - elektroinstalace 3.NP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6. 2. 2026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29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31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132</v>
      </c>
      <c r="D121" s="194" t="s">
        <v>58</v>
      </c>
      <c r="E121" s="194" t="s">
        <v>54</v>
      </c>
      <c r="F121" s="194" t="s">
        <v>55</v>
      </c>
      <c r="G121" s="194" t="s">
        <v>133</v>
      </c>
      <c r="H121" s="194" t="s">
        <v>134</v>
      </c>
      <c r="I121" s="194" t="s">
        <v>135</v>
      </c>
      <c r="J121" s="194" t="s">
        <v>107</v>
      </c>
      <c r="K121" s="195" t="s">
        <v>136</v>
      </c>
      <c r="L121" s="196"/>
      <c r="M121" s="100" t="s">
        <v>1</v>
      </c>
      <c r="N121" s="101" t="s">
        <v>37</v>
      </c>
      <c r="O121" s="101" t="s">
        <v>137</v>
      </c>
      <c r="P121" s="101" t="s">
        <v>138</v>
      </c>
      <c r="Q121" s="101" t="s">
        <v>139</v>
      </c>
      <c r="R121" s="101" t="s">
        <v>140</v>
      </c>
      <c r="S121" s="101" t="s">
        <v>141</v>
      </c>
      <c r="T121" s="102" t="s">
        <v>142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143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P123+P149+P157</f>
        <v>0</v>
      </c>
      <c r="Q122" s="104"/>
      <c r="R122" s="199">
        <f>R123+R149+R157</f>
        <v>0</v>
      </c>
      <c r="S122" s="104"/>
      <c r="T122" s="200">
        <f>T123+T149+T157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72</v>
      </c>
      <c r="AU122" s="17" t="s">
        <v>109</v>
      </c>
      <c r="BK122" s="201">
        <f>BK123+BK149+BK157</f>
        <v>0</v>
      </c>
    </row>
    <row r="123" s="12" customFormat="1" ht="25.92" customHeight="1">
      <c r="A123" s="12"/>
      <c r="B123" s="202"/>
      <c r="C123" s="203"/>
      <c r="D123" s="204" t="s">
        <v>72</v>
      </c>
      <c r="E123" s="205" t="s">
        <v>354</v>
      </c>
      <c r="F123" s="205" t="s">
        <v>355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</f>
        <v>0</v>
      </c>
      <c r="Q123" s="210"/>
      <c r="R123" s="211">
        <f>R124</f>
        <v>0</v>
      </c>
      <c r="S123" s="210"/>
      <c r="T123" s="21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83</v>
      </c>
      <c r="AT123" s="214" t="s">
        <v>72</v>
      </c>
      <c r="AU123" s="214" t="s">
        <v>73</v>
      </c>
      <c r="AY123" s="213" t="s">
        <v>146</v>
      </c>
      <c r="BK123" s="215">
        <f>BK124</f>
        <v>0</v>
      </c>
    </row>
    <row r="124" s="12" customFormat="1" ht="22.8" customHeight="1">
      <c r="A124" s="12"/>
      <c r="B124" s="202"/>
      <c r="C124" s="203"/>
      <c r="D124" s="204" t="s">
        <v>72</v>
      </c>
      <c r="E124" s="216" t="s">
        <v>883</v>
      </c>
      <c r="F124" s="216" t="s">
        <v>884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SUM(P125:P148)</f>
        <v>0</v>
      </c>
      <c r="Q124" s="210"/>
      <c r="R124" s="211">
        <f>SUM(R125:R148)</f>
        <v>0</v>
      </c>
      <c r="S124" s="210"/>
      <c r="T124" s="212">
        <f>SUM(T125:T148)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83</v>
      </c>
      <c r="AT124" s="214" t="s">
        <v>72</v>
      </c>
      <c r="AU124" s="214" t="s">
        <v>81</v>
      </c>
      <c r="AY124" s="213" t="s">
        <v>146</v>
      </c>
      <c r="BK124" s="215">
        <f>SUM(BK125:BK148)</f>
        <v>0</v>
      </c>
    </row>
    <row r="125" s="2" customFormat="1" ht="37.8" customHeight="1">
      <c r="A125" s="38"/>
      <c r="B125" s="39"/>
      <c r="C125" s="218" t="s">
        <v>81</v>
      </c>
      <c r="D125" s="218" t="s">
        <v>149</v>
      </c>
      <c r="E125" s="219" t="s">
        <v>1057</v>
      </c>
      <c r="F125" s="220" t="s">
        <v>1058</v>
      </c>
      <c r="G125" s="221" t="s">
        <v>152</v>
      </c>
      <c r="H125" s="222">
        <v>8</v>
      </c>
      <c r="I125" s="223"/>
      <c r="J125" s="224">
        <f>ROUND(I125*H125,2)</f>
        <v>0</v>
      </c>
      <c r="K125" s="220" t="s">
        <v>161</v>
      </c>
      <c r="L125" s="44"/>
      <c r="M125" s="225" t="s">
        <v>1</v>
      </c>
      <c r="N125" s="226" t="s">
        <v>38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192</v>
      </c>
      <c r="AT125" s="229" t="s">
        <v>149</v>
      </c>
      <c r="AU125" s="229" t="s">
        <v>83</v>
      </c>
      <c r="AY125" s="17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81</v>
      </c>
      <c r="BK125" s="230">
        <f>ROUND(I125*H125,2)</f>
        <v>0</v>
      </c>
      <c r="BL125" s="17" t="s">
        <v>192</v>
      </c>
      <c r="BM125" s="229" t="s">
        <v>83</v>
      </c>
    </row>
    <row r="126" s="2" customFormat="1" ht="24.15" customHeight="1">
      <c r="A126" s="38"/>
      <c r="B126" s="39"/>
      <c r="C126" s="269" t="s">
        <v>83</v>
      </c>
      <c r="D126" s="269" t="s">
        <v>437</v>
      </c>
      <c r="E126" s="270" t="s">
        <v>1059</v>
      </c>
      <c r="F126" s="271" t="s">
        <v>1060</v>
      </c>
      <c r="G126" s="272" t="s">
        <v>152</v>
      </c>
      <c r="H126" s="273">
        <v>8.4</v>
      </c>
      <c r="I126" s="274"/>
      <c r="J126" s="275">
        <f>ROUND(I126*H126,2)</f>
        <v>0</v>
      </c>
      <c r="K126" s="271" t="s">
        <v>161</v>
      </c>
      <c r="L126" s="276"/>
      <c r="M126" s="277" t="s">
        <v>1</v>
      </c>
      <c r="N126" s="278" t="s">
        <v>38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240</v>
      </c>
      <c r="AT126" s="229" t="s">
        <v>437</v>
      </c>
      <c r="AU126" s="229" t="s">
        <v>83</v>
      </c>
      <c r="AY126" s="17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81</v>
      </c>
      <c r="BK126" s="230">
        <f>ROUND(I126*H126,2)</f>
        <v>0</v>
      </c>
      <c r="BL126" s="17" t="s">
        <v>192</v>
      </c>
      <c r="BM126" s="229" t="s">
        <v>153</v>
      </c>
    </row>
    <row r="127" s="2" customFormat="1" ht="49.05" customHeight="1">
      <c r="A127" s="38"/>
      <c r="B127" s="39"/>
      <c r="C127" s="218" t="s">
        <v>147</v>
      </c>
      <c r="D127" s="218" t="s">
        <v>149</v>
      </c>
      <c r="E127" s="219" t="s">
        <v>1061</v>
      </c>
      <c r="F127" s="220" t="s">
        <v>1062</v>
      </c>
      <c r="G127" s="221" t="s">
        <v>160</v>
      </c>
      <c r="H127" s="222">
        <v>2</v>
      </c>
      <c r="I127" s="223"/>
      <c r="J127" s="224">
        <f>ROUND(I127*H127,2)</f>
        <v>0</v>
      </c>
      <c r="K127" s="220" t="s">
        <v>161</v>
      </c>
      <c r="L127" s="44"/>
      <c r="M127" s="225" t="s">
        <v>1</v>
      </c>
      <c r="N127" s="226" t="s">
        <v>38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192</v>
      </c>
      <c r="AT127" s="229" t="s">
        <v>149</v>
      </c>
      <c r="AU127" s="229" t="s">
        <v>83</v>
      </c>
      <c r="AY127" s="17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81</v>
      </c>
      <c r="BK127" s="230">
        <f>ROUND(I127*H127,2)</f>
        <v>0</v>
      </c>
      <c r="BL127" s="17" t="s">
        <v>192</v>
      </c>
      <c r="BM127" s="229" t="s">
        <v>165</v>
      </c>
    </row>
    <row r="128" s="2" customFormat="1" ht="24.15" customHeight="1">
      <c r="A128" s="38"/>
      <c r="B128" s="39"/>
      <c r="C128" s="269" t="s">
        <v>153</v>
      </c>
      <c r="D128" s="269" t="s">
        <v>437</v>
      </c>
      <c r="E128" s="270" t="s">
        <v>1063</v>
      </c>
      <c r="F128" s="271" t="s">
        <v>1064</v>
      </c>
      <c r="G128" s="272" t="s">
        <v>160</v>
      </c>
      <c r="H128" s="273">
        <v>2</v>
      </c>
      <c r="I128" s="274"/>
      <c r="J128" s="275">
        <f>ROUND(I128*H128,2)</f>
        <v>0</v>
      </c>
      <c r="K128" s="271" t="s">
        <v>161</v>
      </c>
      <c r="L128" s="276"/>
      <c r="M128" s="277" t="s">
        <v>1</v>
      </c>
      <c r="N128" s="278" t="s">
        <v>38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240</v>
      </c>
      <c r="AT128" s="229" t="s">
        <v>437</v>
      </c>
      <c r="AU128" s="229" t="s">
        <v>83</v>
      </c>
      <c r="AY128" s="17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81</v>
      </c>
      <c r="BK128" s="230">
        <f>ROUND(I128*H128,2)</f>
        <v>0</v>
      </c>
      <c r="BL128" s="17" t="s">
        <v>192</v>
      </c>
      <c r="BM128" s="229" t="s">
        <v>169</v>
      </c>
    </row>
    <row r="129" s="2" customFormat="1" ht="49.05" customHeight="1">
      <c r="A129" s="38"/>
      <c r="B129" s="39"/>
      <c r="C129" s="218" t="s">
        <v>172</v>
      </c>
      <c r="D129" s="218" t="s">
        <v>149</v>
      </c>
      <c r="E129" s="219" t="s">
        <v>1065</v>
      </c>
      <c r="F129" s="220" t="s">
        <v>1066</v>
      </c>
      <c r="G129" s="221" t="s">
        <v>160</v>
      </c>
      <c r="H129" s="222">
        <v>1</v>
      </c>
      <c r="I129" s="223"/>
      <c r="J129" s="224">
        <f>ROUND(I129*H129,2)</f>
        <v>0</v>
      </c>
      <c r="K129" s="220" t="s">
        <v>161</v>
      </c>
      <c r="L129" s="44"/>
      <c r="M129" s="225" t="s">
        <v>1</v>
      </c>
      <c r="N129" s="226" t="s">
        <v>38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192</v>
      </c>
      <c r="AT129" s="229" t="s">
        <v>149</v>
      </c>
      <c r="AU129" s="229" t="s">
        <v>83</v>
      </c>
      <c r="AY129" s="17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81</v>
      </c>
      <c r="BK129" s="230">
        <f>ROUND(I129*H129,2)</f>
        <v>0</v>
      </c>
      <c r="BL129" s="17" t="s">
        <v>192</v>
      </c>
      <c r="BM129" s="229" t="s">
        <v>176</v>
      </c>
    </row>
    <row r="130" s="2" customFormat="1" ht="21.75" customHeight="1">
      <c r="A130" s="38"/>
      <c r="B130" s="39"/>
      <c r="C130" s="269" t="s">
        <v>165</v>
      </c>
      <c r="D130" s="269" t="s">
        <v>437</v>
      </c>
      <c r="E130" s="270" t="s">
        <v>1067</v>
      </c>
      <c r="F130" s="271" t="s">
        <v>1068</v>
      </c>
      <c r="G130" s="272" t="s">
        <v>160</v>
      </c>
      <c r="H130" s="273">
        <v>1</v>
      </c>
      <c r="I130" s="274"/>
      <c r="J130" s="275">
        <f>ROUND(I130*H130,2)</f>
        <v>0</v>
      </c>
      <c r="K130" s="271" t="s">
        <v>161</v>
      </c>
      <c r="L130" s="276"/>
      <c r="M130" s="277" t="s">
        <v>1</v>
      </c>
      <c r="N130" s="278" t="s">
        <v>38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240</v>
      </c>
      <c r="AT130" s="229" t="s">
        <v>437</v>
      </c>
      <c r="AU130" s="229" t="s">
        <v>83</v>
      </c>
      <c r="AY130" s="17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81</v>
      </c>
      <c r="BK130" s="230">
        <f>ROUND(I130*H130,2)</f>
        <v>0</v>
      </c>
      <c r="BL130" s="17" t="s">
        <v>192</v>
      </c>
      <c r="BM130" s="229" t="s">
        <v>8</v>
      </c>
    </row>
    <row r="131" s="2" customFormat="1" ht="37.8" customHeight="1">
      <c r="A131" s="38"/>
      <c r="B131" s="39"/>
      <c r="C131" s="218" t="s">
        <v>184</v>
      </c>
      <c r="D131" s="218" t="s">
        <v>149</v>
      </c>
      <c r="E131" s="219" t="s">
        <v>1069</v>
      </c>
      <c r="F131" s="220" t="s">
        <v>1070</v>
      </c>
      <c r="G131" s="221" t="s">
        <v>152</v>
      </c>
      <c r="H131" s="222">
        <v>10</v>
      </c>
      <c r="I131" s="223"/>
      <c r="J131" s="224">
        <f>ROUND(I131*H131,2)</f>
        <v>0</v>
      </c>
      <c r="K131" s="220" t="s">
        <v>161</v>
      </c>
      <c r="L131" s="44"/>
      <c r="M131" s="225" t="s">
        <v>1</v>
      </c>
      <c r="N131" s="226" t="s">
        <v>38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192</v>
      </c>
      <c r="AT131" s="229" t="s">
        <v>149</v>
      </c>
      <c r="AU131" s="229" t="s">
        <v>83</v>
      </c>
      <c r="AY131" s="17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81</v>
      </c>
      <c r="BK131" s="230">
        <f>ROUND(I131*H131,2)</f>
        <v>0</v>
      </c>
      <c r="BL131" s="17" t="s">
        <v>192</v>
      </c>
      <c r="BM131" s="229" t="s">
        <v>187</v>
      </c>
    </row>
    <row r="132" s="2" customFormat="1" ht="24.15" customHeight="1">
      <c r="A132" s="38"/>
      <c r="B132" s="39"/>
      <c r="C132" s="269" t="s">
        <v>169</v>
      </c>
      <c r="D132" s="269" t="s">
        <v>437</v>
      </c>
      <c r="E132" s="270" t="s">
        <v>1071</v>
      </c>
      <c r="F132" s="271" t="s">
        <v>1072</v>
      </c>
      <c r="G132" s="272" t="s">
        <v>152</v>
      </c>
      <c r="H132" s="273">
        <v>11.5</v>
      </c>
      <c r="I132" s="274"/>
      <c r="J132" s="275">
        <f>ROUND(I132*H132,2)</f>
        <v>0</v>
      </c>
      <c r="K132" s="271" t="s">
        <v>161</v>
      </c>
      <c r="L132" s="276"/>
      <c r="M132" s="277" t="s">
        <v>1</v>
      </c>
      <c r="N132" s="278" t="s">
        <v>38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240</v>
      </c>
      <c r="AT132" s="229" t="s">
        <v>437</v>
      </c>
      <c r="AU132" s="229" t="s">
        <v>83</v>
      </c>
      <c r="AY132" s="17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81</v>
      </c>
      <c r="BK132" s="230">
        <f>ROUND(I132*H132,2)</f>
        <v>0</v>
      </c>
      <c r="BL132" s="17" t="s">
        <v>192</v>
      </c>
      <c r="BM132" s="229" t="s">
        <v>192</v>
      </c>
    </row>
    <row r="133" s="2" customFormat="1" ht="37.8" customHeight="1">
      <c r="A133" s="38"/>
      <c r="B133" s="39"/>
      <c r="C133" s="218" t="s">
        <v>200</v>
      </c>
      <c r="D133" s="218" t="s">
        <v>149</v>
      </c>
      <c r="E133" s="219" t="s">
        <v>1122</v>
      </c>
      <c r="F133" s="220" t="s">
        <v>1123</v>
      </c>
      <c r="G133" s="221" t="s">
        <v>152</v>
      </c>
      <c r="H133" s="222">
        <v>10</v>
      </c>
      <c r="I133" s="223"/>
      <c r="J133" s="224">
        <f>ROUND(I133*H133,2)</f>
        <v>0</v>
      </c>
      <c r="K133" s="220" t="s">
        <v>161</v>
      </c>
      <c r="L133" s="44"/>
      <c r="M133" s="225" t="s">
        <v>1</v>
      </c>
      <c r="N133" s="226" t="s">
        <v>38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192</v>
      </c>
      <c r="AT133" s="229" t="s">
        <v>149</v>
      </c>
      <c r="AU133" s="229" t="s">
        <v>83</v>
      </c>
      <c r="AY133" s="17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81</v>
      </c>
      <c r="BK133" s="230">
        <f>ROUND(I133*H133,2)</f>
        <v>0</v>
      </c>
      <c r="BL133" s="17" t="s">
        <v>192</v>
      </c>
      <c r="BM133" s="229" t="s">
        <v>203</v>
      </c>
    </row>
    <row r="134" s="2" customFormat="1" ht="24.15" customHeight="1">
      <c r="A134" s="38"/>
      <c r="B134" s="39"/>
      <c r="C134" s="269" t="s">
        <v>176</v>
      </c>
      <c r="D134" s="269" t="s">
        <v>437</v>
      </c>
      <c r="E134" s="270" t="s">
        <v>1124</v>
      </c>
      <c r="F134" s="271" t="s">
        <v>1125</v>
      </c>
      <c r="G134" s="272" t="s">
        <v>152</v>
      </c>
      <c r="H134" s="273">
        <v>11.5</v>
      </c>
      <c r="I134" s="274"/>
      <c r="J134" s="275">
        <f>ROUND(I134*H134,2)</f>
        <v>0</v>
      </c>
      <c r="K134" s="271" t="s">
        <v>161</v>
      </c>
      <c r="L134" s="276"/>
      <c r="M134" s="277" t="s">
        <v>1</v>
      </c>
      <c r="N134" s="278" t="s">
        <v>38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240</v>
      </c>
      <c r="AT134" s="229" t="s">
        <v>437</v>
      </c>
      <c r="AU134" s="229" t="s">
        <v>83</v>
      </c>
      <c r="AY134" s="17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81</v>
      </c>
      <c r="BK134" s="230">
        <f>ROUND(I134*H134,2)</f>
        <v>0</v>
      </c>
      <c r="BL134" s="17" t="s">
        <v>192</v>
      </c>
      <c r="BM134" s="229" t="s">
        <v>209</v>
      </c>
    </row>
    <row r="135" s="2" customFormat="1" ht="44.25" customHeight="1">
      <c r="A135" s="38"/>
      <c r="B135" s="39"/>
      <c r="C135" s="218" t="s">
        <v>210</v>
      </c>
      <c r="D135" s="218" t="s">
        <v>149</v>
      </c>
      <c r="E135" s="219" t="s">
        <v>1073</v>
      </c>
      <c r="F135" s="220" t="s">
        <v>1074</v>
      </c>
      <c r="G135" s="221" t="s">
        <v>160</v>
      </c>
      <c r="H135" s="222">
        <v>1</v>
      </c>
      <c r="I135" s="223"/>
      <c r="J135" s="224">
        <f>ROUND(I135*H135,2)</f>
        <v>0</v>
      </c>
      <c r="K135" s="220" t="s">
        <v>161</v>
      </c>
      <c r="L135" s="44"/>
      <c r="M135" s="225" t="s">
        <v>1</v>
      </c>
      <c r="N135" s="226" t="s">
        <v>38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192</v>
      </c>
      <c r="AT135" s="229" t="s">
        <v>149</v>
      </c>
      <c r="AU135" s="229" t="s">
        <v>83</v>
      </c>
      <c r="AY135" s="17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81</v>
      </c>
      <c r="BK135" s="230">
        <f>ROUND(I135*H135,2)</f>
        <v>0</v>
      </c>
      <c r="BL135" s="17" t="s">
        <v>192</v>
      </c>
      <c r="BM135" s="229" t="s">
        <v>213</v>
      </c>
    </row>
    <row r="136" s="2" customFormat="1" ht="24.15" customHeight="1">
      <c r="A136" s="38"/>
      <c r="B136" s="39"/>
      <c r="C136" s="269" t="s">
        <v>8</v>
      </c>
      <c r="D136" s="269" t="s">
        <v>437</v>
      </c>
      <c r="E136" s="270" t="s">
        <v>1075</v>
      </c>
      <c r="F136" s="271" t="s">
        <v>1076</v>
      </c>
      <c r="G136" s="272" t="s">
        <v>160</v>
      </c>
      <c r="H136" s="273">
        <v>1</v>
      </c>
      <c r="I136" s="274"/>
      <c r="J136" s="275">
        <f>ROUND(I136*H136,2)</f>
        <v>0</v>
      </c>
      <c r="K136" s="271" t="s">
        <v>161</v>
      </c>
      <c r="L136" s="276"/>
      <c r="M136" s="277" t="s">
        <v>1</v>
      </c>
      <c r="N136" s="278" t="s">
        <v>38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240</v>
      </c>
      <c r="AT136" s="229" t="s">
        <v>437</v>
      </c>
      <c r="AU136" s="229" t="s">
        <v>83</v>
      </c>
      <c r="AY136" s="17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81</v>
      </c>
      <c r="BK136" s="230">
        <f>ROUND(I136*H136,2)</f>
        <v>0</v>
      </c>
      <c r="BL136" s="17" t="s">
        <v>192</v>
      </c>
      <c r="BM136" s="229" t="s">
        <v>217</v>
      </c>
    </row>
    <row r="137" s="2" customFormat="1" ht="49.05" customHeight="1">
      <c r="A137" s="38"/>
      <c r="B137" s="39"/>
      <c r="C137" s="218" t="s">
        <v>218</v>
      </c>
      <c r="D137" s="218" t="s">
        <v>149</v>
      </c>
      <c r="E137" s="219" t="s">
        <v>1077</v>
      </c>
      <c r="F137" s="220" t="s">
        <v>1078</v>
      </c>
      <c r="G137" s="221" t="s">
        <v>160</v>
      </c>
      <c r="H137" s="222">
        <v>1</v>
      </c>
      <c r="I137" s="223"/>
      <c r="J137" s="224">
        <f>ROUND(I137*H137,2)</f>
        <v>0</v>
      </c>
      <c r="K137" s="220" t="s">
        <v>161</v>
      </c>
      <c r="L137" s="44"/>
      <c r="M137" s="225" t="s">
        <v>1</v>
      </c>
      <c r="N137" s="226" t="s">
        <v>38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192</v>
      </c>
      <c r="AT137" s="229" t="s">
        <v>149</v>
      </c>
      <c r="AU137" s="229" t="s">
        <v>83</v>
      </c>
      <c r="AY137" s="17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81</v>
      </c>
      <c r="BK137" s="230">
        <f>ROUND(I137*H137,2)</f>
        <v>0</v>
      </c>
      <c r="BL137" s="17" t="s">
        <v>192</v>
      </c>
      <c r="BM137" s="229" t="s">
        <v>221</v>
      </c>
    </row>
    <row r="138" s="2" customFormat="1" ht="37.8" customHeight="1">
      <c r="A138" s="38"/>
      <c r="B138" s="39"/>
      <c r="C138" s="218" t="s">
        <v>187</v>
      </c>
      <c r="D138" s="218" t="s">
        <v>149</v>
      </c>
      <c r="E138" s="219" t="s">
        <v>1126</v>
      </c>
      <c r="F138" s="220" t="s">
        <v>1127</v>
      </c>
      <c r="G138" s="221" t="s">
        <v>160</v>
      </c>
      <c r="H138" s="222">
        <v>1</v>
      </c>
      <c r="I138" s="223"/>
      <c r="J138" s="224">
        <f>ROUND(I138*H138,2)</f>
        <v>0</v>
      </c>
      <c r="K138" s="220" t="s">
        <v>161</v>
      </c>
      <c r="L138" s="44"/>
      <c r="M138" s="225" t="s">
        <v>1</v>
      </c>
      <c r="N138" s="226" t="s">
        <v>38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192</v>
      </c>
      <c r="AT138" s="229" t="s">
        <v>149</v>
      </c>
      <c r="AU138" s="229" t="s">
        <v>83</v>
      </c>
      <c r="AY138" s="17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81</v>
      </c>
      <c r="BK138" s="230">
        <f>ROUND(I138*H138,2)</f>
        <v>0</v>
      </c>
      <c r="BL138" s="17" t="s">
        <v>192</v>
      </c>
      <c r="BM138" s="229" t="s">
        <v>226</v>
      </c>
    </row>
    <row r="139" s="2" customFormat="1" ht="24.15" customHeight="1">
      <c r="A139" s="38"/>
      <c r="B139" s="39"/>
      <c r="C139" s="269" t="s">
        <v>227</v>
      </c>
      <c r="D139" s="269" t="s">
        <v>437</v>
      </c>
      <c r="E139" s="270" t="s">
        <v>1128</v>
      </c>
      <c r="F139" s="271" t="s">
        <v>1129</v>
      </c>
      <c r="G139" s="272" t="s">
        <v>160</v>
      </c>
      <c r="H139" s="273">
        <v>1</v>
      </c>
      <c r="I139" s="274"/>
      <c r="J139" s="275">
        <f>ROUND(I139*H139,2)</f>
        <v>0</v>
      </c>
      <c r="K139" s="271" t="s">
        <v>161</v>
      </c>
      <c r="L139" s="276"/>
      <c r="M139" s="277" t="s">
        <v>1</v>
      </c>
      <c r="N139" s="278" t="s">
        <v>38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240</v>
      </c>
      <c r="AT139" s="229" t="s">
        <v>437</v>
      </c>
      <c r="AU139" s="229" t="s">
        <v>83</v>
      </c>
      <c r="AY139" s="17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81</v>
      </c>
      <c r="BK139" s="230">
        <f>ROUND(I139*H139,2)</f>
        <v>0</v>
      </c>
      <c r="BL139" s="17" t="s">
        <v>192</v>
      </c>
      <c r="BM139" s="229" t="s">
        <v>230</v>
      </c>
    </row>
    <row r="140" s="2" customFormat="1" ht="49.05" customHeight="1">
      <c r="A140" s="38"/>
      <c r="B140" s="39"/>
      <c r="C140" s="218" t="s">
        <v>192</v>
      </c>
      <c r="D140" s="218" t="s">
        <v>149</v>
      </c>
      <c r="E140" s="219" t="s">
        <v>1079</v>
      </c>
      <c r="F140" s="220" t="s">
        <v>1080</v>
      </c>
      <c r="G140" s="221" t="s">
        <v>160</v>
      </c>
      <c r="H140" s="222">
        <v>1</v>
      </c>
      <c r="I140" s="223"/>
      <c r="J140" s="224">
        <f>ROUND(I140*H140,2)</f>
        <v>0</v>
      </c>
      <c r="K140" s="220" t="s">
        <v>161</v>
      </c>
      <c r="L140" s="44"/>
      <c r="M140" s="225" t="s">
        <v>1</v>
      </c>
      <c r="N140" s="226" t="s">
        <v>38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192</v>
      </c>
      <c r="AT140" s="229" t="s">
        <v>149</v>
      </c>
      <c r="AU140" s="229" t="s">
        <v>83</v>
      </c>
      <c r="AY140" s="17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81</v>
      </c>
      <c r="BK140" s="230">
        <f>ROUND(I140*H140,2)</f>
        <v>0</v>
      </c>
      <c r="BL140" s="17" t="s">
        <v>192</v>
      </c>
      <c r="BM140" s="229" t="s">
        <v>240</v>
      </c>
    </row>
    <row r="141" s="2" customFormat="1" ht="24.15" customHeight="1">
      <c r="A141" s="38"/>
      <c r="B141" s="39"/>
      <c r="C141" s="218" t="s">
        <v>243</v>
      </c>
      <c r="D141" s="218" t="s">
        <v>149</v>
      </c>
      <c r="E141" s="219" t="s">
        <v>1081</v>
      </c>
      <c r="F141" s="220" t="s">
        <v>1082</v>
      </c>
      <c r="G141" s="221" t="s">
        <v>160</v>
      </c>
      <c r="H141" s="222">
        <v>2</v>
      </c>
      <c r="I141" s="223"/>
      <c r="J141" s="224">
        <f>ROUND(I141*H141,2)</f>
        <v>0</v>
      </c>
      <c r="K141" s="220" t="s">
        <v>161</v>
      </c>
      <c r="L141" s="44"/>
      <c r="M141" s="225" t="s">
        <v>1</v>
      </c>
      <c r="N141" s="226" t="s">
        <v>38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192</v>
      </c>
      <c r="AT141" s="229" t="s">
        <v>149</v>
      </c>
      <c r="AU141" s="229" t="s">
        <v>83</v>
      </c>
      <c r="AY141" s="17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81</v>
      </c>
      <c r="BK141" s="230">
        <f>ROUND(I141*H141,2)</f>
        <v>0</v>
      </c>
      <c r="BL141" s="17" t="s">
        <v>192</v>
      </c>
      <c r="BM141" s="229" t="s">
        <v>246</v>
      </c>
    </row>
    <row r="142" s="2" customFormat="1" ht="16.5" customHeight="1">
      <c r="A142" s="38"/>
      <c r="B142" s="39"/>
      <c r="C142" s="269" t="s">
        <v>203</v>
      </c>
      <c r="D142" s="269" t="s">
        <v>437</v>
      </c>
      <c r="E142" s="270" t="s">
        <v>1083</v>
      </c>
      <c r="F142" s="271" t="s">
        <v>1084</v>
      </c>
      <c r="G142" s="272" t="s">
        <v>160</v>
      </c>
      <c r="H142" s="273">
        <v>1</v>
      </c>
      <c r="I142" s="274"/>
      <c r="J142" s="275">
        <f>ROUND(I142*H142,2)</f>
        <v>0</v>
      </c>
      <c r="K142" s="271" t="s">
        <v>161</v>
      </c>
      <c r="L142" s="276"/>
      <c r="M142" s="277" t="s">
        <v>1</v>
      </c>
      <c r="N142" s="278" t="s">
        <v>38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240</v>
      </c>
      <c r="AT142" s="229" t="s">
        <v>437</v>
      </c>
      <c r="AU142" s="229" t="s">
        <v>83</v>
      </c>
      <c r="AY142" s="17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7" t="s">
        <v>81</v>
      </c>
      <c r="BK142" s="230">
        <f>ROUND(I142*H142,2)</f>
        <v>0</v>
      </c>
      <c r="BL142" s="17" t="s">
        <v>192</v>
      </c>
      <c r="BM142" s="229" t="s">
        <v>251</v>
      </c>
    </row>
    <row r="143" s="2" customFormat="1" ht="16.5" customHeight="1">
      <c r="A143" s="38"/>
      <c r="B143" s="39"/>
      <c r="C143" s="269" t="s">
        <v>254</v>
      </c>
      <c r="D143" s="269" t="s">
        <v>437</v>
      </c>
      <c r="E143" s="270" t="s">
        <v>1130</v>
      </c>
      <c r="F143" s="271" t="s">
        <v>1131</v>
      </c>
      <c r="G143" s="272" t="s">
        <v>160</v>
      </c>
      <c r="H143" s="273">
        <v>1</v>
      </c>
      <c r="I143" s="274"/>
      <c r="J143" s="275">
        <f>ROUND(I143*H143,2)</f>
        <v>0</v>
      </c>
      <c r="K143" s="271" t="s">
        <v>161</v>
      </c>
      <c r="L143" s="276"/>
      <c r="M143" s="277" t="s">
        <v>1</v>
      </c>
      <c r="N143" s="278" t="s">
        <v>38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240</v>
      </c>
      <c r="AT143" s="229" t="s">
        <v>437</v>
      </c>
      <c r="AU143" s="229" t="s">
        <v>83</v>
      </c>
      <c r="AY143" s="17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81</v>
      </c>
      <c r="BK143" s="230">
        <f>ROUND(I143*H143,2)</f>
        <v>0</v>
      </c>
      <c r="BL143" s="17" t="s">
        <v>192</v>
      </c>
      <c r="BM143" s="229" t="s">
        <v>263</v>
      </c>
    </row>
    <row r="144" s="2" customFormat="1" ht="44.25" customHeight="1">
      <c r="A144" s="38"/>
      <c r="B144" s="39"/>
      <c r="C144" s="218" t="s">
        <v>209</v>
      </c>
      <c r="D144" s="218" t="s">
        <v>149</v>
      </c>
      <c r="E144" s="219" t="s">
        <v>1085</v>
      </c>
      <c r="F144" s="220" t="s">
        <v>1086</v>
      </c>
      <c r="G144" s="221" t="s">
        <v>160</v>
      </c>
      <c r="H144" s="222">
        <v>1</v>
      </c>
      <c r="I144" s="223"/>
      <c r="J144" s="224">
        <f>ROUND(I144*H144,2)</f>
        <v>0</v>
      </c>
      <c r="K144" s="220" t="s">
        <v>161</v>
      </c>
      <c r="L144" s="44"/>
      <c r="M144" s="225" t="s">
        <v>1</v>
      </c>
      <c r="N144" s="226" t="s">
        <v>38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192</v>
      </c>
      <c r="AT144" s="229" t="s">
        <v>149</v>
      </c>
      <c r="AU144" s="229" t="s">
        <v>83</v>
      </c>
      <c r="AY144" s="17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81</v>
      </c>
      <c r="BK144" s="230">
        <f>ROUND(I144*H144,2)</f>
        <v>0</v>
      </c>
      <c r="BL144" s="17" t="s">
        <v>192</v>
      </c>
      <c r="BM144" s="229" t="s">
        <v>268</v>
      </c>
    </row>
    <row r="145" s="2" customFormat="1" ht="33" customHeight="1">
      <c r="A145" s="38"/>
      <c r="B145" s="39"/>
      <c r="C145" s="218" t="s">
        <v>7</v>
      </c>
      <c r="D145" s="218" t="s">
        <v>149</v>
      </c>
      <c r="E145" s="219" t="s">
        <v>1087</v>
      </c>
      <c r="F145" s="220" t="s">
        <v>1088</v>
      </c>
      <c r="G145" s="221" t="s">
        <v>160</v>
      </c>
      <c r="H145" s="222">
        <v>2</v>
      </c>
      <c r="I145" s="223"/>
      <c r="J145" s="224">
        <f>ROUND(I145*H145,2)</f>
        <v>0</v>
      </c>
      <c r="K145" s="220" t="s">
        <v>161</v>
      </c>
      <c r="L145" s="44"/>
      <c r="M145" s="225" t="s">
        <v>1</v>
      </c>
      <c r="N145" s="226" t="s">
        <v>38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192</v>
      </c>
      <c r="AT145" s="229" t="s">
        <v>149</v>
      </c>
      <c r="AU145" s="229" t="s">
        <v>83</v>
      </c>
      <c r="AY145" s="17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81</v>
      </c>
      <c r="BK145" s="230">
        <f>ROUND(I145*H145,2)</f>
        <v>0</v>
      </c>
      <c r="BL145" s="17" t="s">
        <v>192</v>
      </c>
      <c r="BM145" s="229" t="s">
        <v>271</v>
      </c>
    </row>
    <row r="146" s="2" customFormat="1" ht="16.5" customHeight="1">
      <c r="A146" s="38"/>
      <c r="B146" s="39"/>
      <c r="C146" s="269" t="s">
        <v>213</v>
      </c>
      <c r="D146" s="269" t="s">
        <v>437</v>
      </c>
      <c r="E146" s="270" t="s">
        <v>1089</v>
      </c>
      <c r="F146" s="271" t="s">
        <v>1090</v>
      </c>
      <c r="G146" s="272" t="s">
        <v>1091</v>
      </c>
      <c r="H146" s="273">
        <v>1</v>
      </c>
      <c r="I146" s="274"/>
      <c r="J146" s="275">
        <f>ROUND(I146*H146,2)</f>
        <v>0</v>
      </c>
      <c r="K146" s="271" t="s">
        <v>1</v>
      </c>
      <c r="L146" s="276"/>
      <c r="M146" s="277" t="s">
        <v>1</v>
      </c>
      <c r="N146" s="278" t="s">
        <v>38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240</v>
      </c>
      <c r="AT146" s="229" t="s">
        <v>437</v>
      </c>
      <c r="AU146" s="229" t="s">
        <v>83</v>
      </c>
      <c r="AY146" s="17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7" t="s">
        <v>81</v>
      </c>
      <c r="BK146" s="230">
        <f>ROUND(I146*H146,2)</f>
        <v>0</v>
      </c>
      <c r="BL146" s="17" t="s">
        <v>192</v>
      </c>
      <c r="BM146" s="229" t="s">
        <v>282</v>
      </c>
    </row>
    <row r="147" s="2" customFormat="1" ht="44.25" customHeight="1">
      <c r="A147" s="38"/>
      <c r="B147" s="39"/>
      <c r="C147" s="218" t="s">
        <v>276</v>
      </c>
      <c r="D147" s="218" t="s">
        <v>149</v>
      </c>
      <c r="E147" s="219" t="s">
        <v>1132</v>
      </c>
      <c r="F147" s="220" t="s">
        <v>1133</v>
      </c>
      <c r="G147" s="221" t="s">
        <v>160</v>
      </c>
      <c r="H147" s="222">
        <v>1</v>
      </c>
      <c r="I147" s="223"/>
      <c r="J147" s="224">
        <f>ROUND(I147*H147,2)</f>
        <v>0</v>
      </c>
      <c r="K147" s="220" t="s">
        <v>1</v>
      </c>
      <c r="L147" s="44"/>
      <c r="M147" s="225" t="s">
        <v>1</v>
      </c>
      <c r="N147" s="226" t="s">
        <v>38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192</v>
      </c>
      <c r="AT147" s="229" t="s">
        <v>149</v>
      </c>
      <c r="AU147" s="229" t="s">
        <v>83</v>
      </c>
      <c r="AY147" s="17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81</v>
      </c>
      <c r="BK147" s="230">
        <f>ROUND(I147*H147,2)</f>
        <v>0</v>
      </c>
      <c r="BL147" s="17" t="s">
        <v>192</v>
      </c>
      <c r="BM147" s="229" t="s">
        <v>1134</v>
      </c>
    </row>
    <row r="148" s="2" customFormat="1" ht="16.5" customHeight="1">
      <c r="A148" s="38"/>
      <c r="B148" s="39"/>
      <c r="C148" s="218" t="s">
        <v>217</v>
      </c>
      <c r="D148" s="218" t="s">
        <v>149</v>
      </c>
      <c r="E148" s="219" t="s">
        <v>1096</v>
      </c>
      <c r="F148" s="220" t="s">
        <v>1097</v>
      </c>
      <c r="G148" s="221" t="s">
        <v>369</v>
      </c>
      <c r="H148" s="222">
        <v>1</v>
      </c>
      <c r="I148" s="223"/>
      <c r="J148" s="224">
        <f>ROUND(I148*H148,2)</f>
        <v>0</v>
      </c>
      <c r="K148" s="220" t="s">
        <v>1</v>
      </c>
      <c r="L148" s="44"/>
      <c r="M148" s="225" t="s">
        <v>1</v>
      </c>
      <c r="N148" s="226" t="s">
        <v>38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192</v>
      </c>
      <c r="AT148" s="229" t="s">
        <v>149</v>
      </c>
      <c r="AU148" s="229" t="s">
        <v>83</v>
      </c>
      <c r="AY148" s="17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81</v>
      </c>
      <c r="BK148" s="230">
        <f>ROUND(I148*H148,2)</f>
        <v>0</v>
      </c>
      <c r="BL148" s="17" t="s">
        <v>192</v>
      </c>
      <c r="BM148" s="229" t="s">
        <v>1135</v>
      </c>
    </row>
    <row r="149" s="12" customFormat="1" ht="25.92" customHeight="1">
      <c r="A149" s="12"/>
      <c r="B149" s="202"/>
      <c r="C149" s="203"/>
      <c r="D149" s="204" t="s">
        <v>72</v>
      </c>
      <c r="E149" s="205" t="s">
        <v>437</v>
      </c>
      <c r="F149" s="205" t="s">
        <v>1099</v>
      </c>
      <c r="G149" s="203"/>
      <c r="H149" s="203"/>
      <c r="I149" s="206"/>
      <c r="J149" s="207">
        <f>BK149</f>
        <v>0</v>
      </c>
      <c r="K149" s="203"/>
      <c r="L149" s="208"/>
      <c r="M149" s="209"/>
      <c r="N149" s="210"/>
      <c r="O149" s="210"/>
      <c r="P149" s="211">
        <f>P150+P153</f>
        <v>0</v>
      </c>
      <c r="Q149" s="210"/>
      <c r="R149" s="211">
        <f>R150+R153</f>
        <v>0</v>
      </c>
      <c r="S149" s="210"/>
      <c r="T149" s="212">
        <f>T150+T153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3" t="s">
        <v>147</v>
      </c>
      <c r="AT149" s="214" t="s">
        <v>72</v>
      </c>
      <c r="AU149" s="214" t="s">
        <v>73</v>
      </c>
      <c r="AY149" s="213" t="s">
        <v>146</v>
      </c>
      <c r="BK149" s="215">
        <f>BK150+BK153</f>
        <v>0</v>
      </c>
    </row>
    <row r="150" s="12" customFormat="1" ht="22.8" customHeight="1">
      <c r="A150" s="12"/>
      <c r="B150" s="202"/>
      <c r="C150" s="203"/>
      <c r="D150" s="204" t="s">
        <v>72</v>
      </c>
      <c r="E150" s="216" t="s">
        <v>1100</v>
      </c>
      <c r="F150" s="216" t="s">
        <v>1101</v>
      </c>
      <c r="G150" s="203"/>
      <c r="H150" s="203"/>
      <c r="I150" s="206"/>
      <c r="J150" s="217">
        <f>BK150</f>
        <v>0</v>
      </c>
      <c r="K150" s="203"/>
      <c r="L150" s="208"/>
      <c r="M150" s="209"/>
      <c r="N150" s="210"/>
      <c r="O150" s="210"/>
      <c r="P150" s="211">
        <f>SUM(P151:P152)</f>
        <v>0</v>
      </c>
      <c r="Q150" s="210"/>
      <c r="R150" s="211">
        <f>SUM(R151:R152)</f>
        <v>0</v>
      </c>
      <c r="S150" s="210"/>
      <c r="T150" s="212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3" t="s">
        <v>147</v>
      </c>
      <c r="AT150" s="214" t="s">
        <v>72</v>
      </c>
      <c r="AU150" s="214" t="s">
        <v>81</v>
      </c>
      <c r="AY150" s="213" t="s">
        <v>146</v>
      </c>
      <c r="BK150" s="215">
        <f>SUM(BK151:BK152)</f>
        <v>0</v>
      </c>
    </row>
    <row r="151" s="2" customFormat="1" ht="37.8" customHeight="1">
      <c r="A151" s="38"/>
      <c r="B151" s="39"/>
      <c r="C151" s="218" t="s">
        <v>284</v>
      </c>
      <c r="D151" s="218" t="s">
        <v>149</v>
      </c>
      <c r="E151" s="219" t="s">
        <v>1102</v>
      </c>
      <c r="F151" s="220" t="s">
        <v>1103</v>
      </c>
      <c r="G151" s="221" t="s">
        <v>160</v>
      </c>
      <c r="H151" s="222">
        <v>9</v>
      </c>
      <c r="I151" s="223"/>
      <c r="J151" s="224">
        <f>ROUND(I151*H151,2)</f>
        <v>0</v>
      </c>
      <c r="K151" s="220" t="s">
        <v>161</v>
      </c>
      <c r="L151" s="44"/>
      <c r="M151" s="225" t="s">
        <v>1</v>
      </c>
      <c r="N151" s="226" t="s">
        <v>38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334</v>
      </c>
      <c r="AT151" s="229" t="s">
        <v>149</v>
      </c>
      <c r="AU151" s="229" t="s">
        <v>83</v>
      </c>
      <c r="AY151" s="17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81</v>
      </c>
      <c r="BK151" s="230">
        <f>ROUND(I151*H151,2)</f>
        <v>0</v>
      </c>
      <c r="BL151" s="17" t="s">
        <v>334</v>
      </c>
      <c r="BM151" s="229" t="s">
        <v>287</v>
      </c>
    </row>
    <row r="152" s="2" customFormat="1" ht="24.15" customHeight="1">
      <c r="A152" s="38"/>
      <c r="B152" s="39"/>
      <c r="C152" s="269" t="s">
        <v>221</v>
      </c>
      <c r="D152" s="269" t="s">
        <v>437</v>
      </c>
      <c r="E152" s="270" t="s">
        <v>1104</v>
      </c>
      <c r="F152" s="271" t="s">
        <v>1105</v>
      </c>
      <c r="G152" s="272" t="s">
        <v>160</v>
      </c>
      <c r="H152" s="273">
        <v>6</v>
      </c>
      <c r="I152" s="274"/>
      <c r="J152" s="275">
        <f>ROUND(I152*H152,2)</f>
        <v>0</v>
      </c>
      <c r="K152" s="271" t="s">
        <v>161</v>
      </c>
      <c r="L152" s="276"/>
      <c r="M152" s="277" t="s">
        <v>1</v>
      </c>
      <c r="N152" s="278" t="s">
        <v>38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919</v>
      </c>
      <c r="AT152" s="229" t="s">
        <v>437</v>
      </c>
      <c r="AU152" s="229" t="s">
        <v>83</v>
      </c>
      <c r="AY152" s="17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81</v>
      </c>
      <c r="BK152" s="230">
        <f>ROUND(I152*H152,2)</f>
        <v>0</v>
      </c>
      <c r="BL152" s="17" t="s">
        <v>334</v>
      </c>
      <c r="BM152" s="229" t="s">
        <v>293</v>
      </c>
    </row>
    <row r="153" s="12" customFormat="1" ht="22.8" customHeight="1">
      <c r="A153" s="12"/>
      <c r="B153" s="202"/>
      <c r="C153" s="203"/>
      <c r="D153" s="204" t="s">
        <v>72</v>
      </c>
      <c r="E153" s="216" t="s">
        <v>1106</v>
      </c>
      <c r="F153" s="216" t="s">
        <v>1107</v>
      </c>
      <c r="G153" s="203"/>
      <c r="H153" s="203"/>
      <c r="I153" s="206"/>
      <c r="J153" s="217">
        <f>BK153</f>
        <v>0</v>
      </c>
      <c r="K153" s="203"/>
      <c r="L153" s="208"/>
      <c r="M153" s="209"/>
      <c r="N153" s="210"/>
      <c r="O153" s="210"/>
      <c r="P153" s="211">
        <f>SUM(P154:P156)</f>
        <v>0</v>
      </c>
      <c r="Q153" s="210"/>
      <c r="R153" s="211">
        <f>SUM(R154:R156)</f>
        <v>0</v>
      </c>
      <c r="S153" s="210"/>
      <c r="T153" s="212">
        <f>SUM(T154:T156)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3" t="s">
        <v>147</v>
      </c>
      <c r="AT153" s="214" t="s">
        <v>72</v>
      </c>
      <c r="AU153" s="214" t="s">
        <v>81</v>
      </c>
      <c r="AY153" s="213" t="s">
        <v>146</v>
      </c>
      <c r="BK153" s="215">
        <f>SUM(BK154:BK156)</f>
        <v>0</v>
      </c>
    </row>
    <row r="154" s="2" customFormat="1" ht="24.15" customHeight="1">
      <c r="A154" s="38"/>
      <c r="B154" s="39"/>
      <c r="C154" s="218" t="s">
        <v>295</v>
      </c>
      <c r="D154" s="218" t="s">
        <v>149</v>
      </c>
      <c r="E154" s="219" t="s">
        <v>1108</v>
      </c>
      <c r="F154" s="220" t="s">
        <v>1109</v>
      </c>
      <c r="G154" s="221" t="s">
        <v>160</v>
      </c>
      <c r="H154" s="222">
        <v>2</v>
      </c>
      <c r="I154" s="223"/>
      <c r="J154" s="224">
        <f>ROUND(I154*H154,2)</f>
        <v>0</v>
      </c>
      <c r="K154" s="220" t="s">
        <v>161</v>
      </c>
      <c r="L154" s="44"/>
      <c r="M154" s="225" t="s">
        <v>1</v>
      </c>
      <c r="N154" s="226" t="s">
        <v>38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334</v>
      </c>
      <c r="AT154" s="229" t="s">
        <v>149</v>
      </c>
      <c r="AU154" s="229" t="s">
        <v>83</v>
      </c>
      <c r="AY154" s="17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81</v>
      </c>
      <c r="BK154" s="230">
        <f>ROUND(I154*H154,2)</f>
        <v>0</v>
      </c>
      <c r="BL154" s="17" t="s">
        <v>334</v>
      </c>
      <c r="BM154" s="229" t="s">
        <v>298</v>
      </c>
    </row>
    <row r="155" s="2" customFormat="1" ht="33" customHeight="1">
      <c r="A155" s="38"/>
      <c r="B155" s="39"/>
      <c r="C155" s="218" t="s">
        <v>226</v>
      </c>
      <c r="D155" s="218" t="s">
        <v>149</v>
      </c>
      <c r="E155" s="219" t="s">
        <v>1110</v>
      </c>
      <c r="F155" s="220" t="s">
        <v>1111</v>
      </c>
      <c r="G155" s="221" t="s">
        <v>152</v>
      </c>
      <c r="H155" s="222">
        <v>18</v>
      </c>
      <c r="I155" s="223"/>
      <c r="J155" s="224">
        <f>ROUND(I155*H155,2)</f>
        <v>0</v>
      </c>
      <c r="K155" s="220" t="s">
        <v>161</v>
      </c>
      <c r="L155" s="44"/>
      <c r="M155" s="225" t="s">
        <v>1</v>
      </c>
      <c r="N155" s="226" t="s">
        <v>38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334</v>
      </c>
      <c r="AT155" s="229" t="s">
        <v>149</v>
      </c>
      <c r="AU155" s="229" t="s">
        <v>83</v>
      </c>
      <c r="AY155" s="17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81</v>
      </c>
      <c r="BK155" s="230">
        <f>ROUND(I155*H155,2)</f>
        <v>0</v>
      </c>
      <c r="BL155" s="17" t="s">
        <v>334</v>
      </c>
      <c r="BM155" s="229" t="s">
        <v>302</v>
      </c>
    </row>
    <row r="156" s="2" customFormat="1" ht="16.5" customHeight="1">
      <c r="A156" s="38"/>
      <c r="B156" s="39"/>
      <c r="C156" s="218" t="s">
        <v>305</v>
      </c>
      <c r="D156" s="218" t="s">
        <v>149</v>
      </c>
      <c r="E156" s="219" t="s">
        <v>1112</v>
      </c>
      <c r="F156" s="220" t="s">
        <v>1113</v>
      </c>
      <c r="G156" s="221" t="s">
        <v>175</v>
      </c>
      <c r="H156" s="222">
        <v>1.5</v>
      </c>
      <c r="I156" s="223"/>
      <c r="J156" s="224">
        <f>ROUND(I156*H156,2)</f>
        <v>0</v>
      </c>
      <c r="K156" s="220" t="s">
        <v>1</v>
      </c>
      <c r="L156" s="44"/>
      <c r="M156" s="225" t="s">
        <v>1</v>
      </c>
      <c r="N156" s="226" t="s">
        <v>38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334</v>
      </c>
      <c r="AT156" s="229" t="s">
        <v>149</v>
      </c>
      <c r="AU156" s="229" t="s">
        <v>83</v>
      </c>
      <c r="AY156" s="17" t="s">
        <v>146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81</v>
      </c>
      <c r="BK156" s="230">
        <f>ROUND(I156*H156,2)</f>
        <v>0</v>
      </c>
      <c r="BL156" s="17" t="s">
        <v>334</v>
      </c>
      <c r="BM156" s="229" t="s">
        <v>308</v>
      </c>
    </row>
    <row r="157" s="12" customFormat="1" ht="25.92" customHeight="1">
      <c r="A157" s="12"/>
      <c r="B157" s="202"/>
      <c r="C157" s="203"/>
      <c r="D157" s="204" t="s">
        <v>72</v>
      </c>
      <c r="E157" s="205" t="s">
        <v>731</v>
      </c>
      <c r="F157" s="205" t="s">
        <v>732</v>
      </c>
      <c r="G157" s="203"/>
      <c r="H157" s="203"/>
      <c r="I157" s="206"/>
      <c r="J157" s="207">
        <f>BK157</f>
        <v>0</v>
      </c>
      <c r="K157" s="203"/>
      <c r="L157" s="208"/>
      <c r="M157" s="209"/>
      <c r="N157" s="210"/>
      <c r="O157" s="210"/>
      <c r="P157" s="211">
        <f>SUM(P158:P159)</f>
        <v>0</v>
      </c>
      <c r="Q157" s="210"/>
      <c r="R157" s="211">
        <f>SUM(R158:R159)</f>
        <v>0</v>
      </c>
      <c r="S157" s="210"/>
      <c r="T157" s="212">
        <f>SUM(T158:T159)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3" t="s">
        <v>153</v>
      </c>
      <c r="AT157" s="214" t="s">
        <v>72</v>
      </c>
      <c r="AU157" s="214" t="s">
        <v>73</v>
      </c>
      <c r="AY157" s="213" t="s">
        <v>146</v>
      </c>
      <c r="BK157" s="215">
        <f>SUM(BK158:BK159)</f>
        <v>0</v>
      </c>
    </row>
    <row r="158" s="2" customFormat="1" ht="24.15" customHeight="1">
      <c r="A158" s="38"/>
      <c r="B158" s="39"/>
      <c r="C158" s="218" t="s">
        <v>230</v>
      </c>
      <c r="D158" s="218" t="s">
        <v>149</v>
      </c>
      <c r="E158" s="219" t="s">
        <v>1114</v>
      </c>
      <c r="F158" s="220" t="s">
        <v>1115</v>
      </c>
      <c r="G158" s="221" t="s">
        <v>735</v>
      </c>
      <c r="H158" s="222">
        <v>16</v>
      </c>
      <c r="I158" s="223"/>
      <c r="J158" s="224">
        <f>ROUND(I158*H158,2)</f>
        <v>0</v>
      </c>
      <c r="K158" s="220" t="s">
        <v>161</v>
      </c>
      <c r="L158" s="44"/>
      <c r="M158" s="225" t="s">
        <v>1</v>
      </c>
      <c r="N158" s="226" t="s">
        <v>38</v>
      </c>
      <c r="O158" s="91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9" t="s">
        <v>736</v>
      </c>
      <c r="AT158" s="229" t="s">
        <v>149</v>
      </c>
      <c r="AU158" s="229" t="s">
        <v>81</v>
      </c>
      <c r="AY158" s="17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7" t="s">
        <v>81</v>
      </c>
      <c r="BK158" s="230">
        <f>ROUND(I158*H158,2)</f>
        <v>0</v>
      </c>
      <c r="BL158" s="17" t="s">
        <v>736</v>
      </c>
      <c r="BM158" s="229" t="s">
        <v>313</v>
      </c>
    </row>
    <row r="159" s="2" customFormat="1">
      <c r="A159" s="38"/>
      <c r="B159" s="39"/>
      <c r="C159" s="40"/>
      <c r="D159" s="233" t="s">
        <v>342</v>
      </c>
      <c r="E159" s="40"/>
      <c r="F159" s="264" t="s">
        <v>1116</v>
      </c>
      <c r="G159" s="40"/>
      <c r="H159" s="40"/>
      <c r="I159" s="265"/>
      <c r="J159" s="40"/>
      <c r="K159" s="40"/>
      <c r="L159" s="44"/>
      <c r="M159" s="284"/>
      <c r="N159" s="285"/>
      <c r="O159" s="281"/>
      <c r="P159" s="281"/>
      <c r="Q159" s="281"/>
      <c r="R159" s="281"/>
      <c r="S159" s="281"/>
      <c r="T159" s="286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342</v>
      </c>
      <c r="AU159" s="17" t="s">
        <v>81</v>
      </c>
    </row>
    <row r="160" s="2" customFormat="1" ht="6.96" customHeight="1">
      <c r="A160" s="38"/>
      <c r="B160" s="66"/>
      <c r="C160" s="67"/>
      <c r="D160" s="67"/>
      <c r="E160" s="67"/>
      <c r="F160" s="67"/>
      <c r="G160" s="67"/>
      <c r="H160" s="67"/>
      <c r="I160" s="67"/>
      <c r="J160" s="67"/>
      <c r="K160" s="67"/>
      <c r="L160" s="44"/>
      <c r="M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</sheetData>
  <sheetProtection sheet="1" autoFilter="0" formatColumns="0" formatRows="0" objects="1" scenarios="1" spinCount="100000" saltValue="4dS5X3pk3oywCuynHzjv2Ld5nix5aEt3fr+dyTKAN3zuvcnCgIKbv1UXTbvqEVOLbI8I+yPiobq7ClJsJhzeAQ==" hashValue="xSXk2H8hg0xtF9HqgcVCqPGIfOBEebQBJieZAVpS8+h7EwOuIPliFlW8qfCWCWn4fZWoKJkqFvHKxbpJsYa80Q==" algorithmName="SHA-512" password="CC35"/>
  <autoFilter ref="C121:K159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102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Stavební úpravy sociálního zázemí pavilonu A SPŠ stavební Havířov (1)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103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1136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6. 2. 2026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26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33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35</v>
      </c>
      <c r="G32" s="38"/>
      <c r="H32" s="38"/>
      <c r="I32" s="152" t="s">
        <v>34</v>
      </c>
      <c r="J32" s="152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37</v>
      </c>
      <c r="E33" s="140" t="s">
        <v>38</v>
      </c>
      <c r="F33" s="154">
        <f>ROUND((SUM(BE118:BE126)),  2)</f>
        <v>0</v>
      </c>
      <c r="G33" s="38"/>
      <c r="H33" s="38"/>
      <c r="I33" s="155">
        <v>0.21</v>
      </c>
      <c r="J33" s="154">
        <f>ROUND(((SUM(BE118:BE126))*I33),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39</v>
      </c>
      <c r="F34" s="154">
        <f>ROUND((SUM(BF118:BF126)),  2)</f>
        <v>0</v>
      </c>
      <c r="G34" s="38"/>
      <c r="H34" s="38"/>
      <c r="I34" s="155">
        <v>0.12</v>
      </c>
      <c r="J34" s="154">
        <f>ROUND(((SUM(BF118:BF126))*I34),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40</v>
      </c>
      <c r="F35" s="154">
        <f>ROUND((SUM(BG118:BG126)),  2)</f>
        <v>0</v>
      </c>
      <c r="G35" s="38"/>
      <c r="H35" s="38"/>
      <c r="I35" s="155">
        <v>0.21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41</v>
      </c>
      <c r="F36" s="154">
        <f>ROUND((SUM(BH118:BH126)),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42</v>
      </c>
      <c r="F37" s="154">
        <f>ROUND((SUM(BI118:BI126)),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Stavební úpravy sociálního zázemí pavilonu A SPŠ stavební Havířov (1)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103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007 - Ostatní a vedlejší náklady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6. 2. 2026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108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109</v>
      </c>
    </row>
    <row r="97" s="9" customFormat="1" ht="24.96" customHeight="1">
      <c r="A97" s="9"/>
      <c r="B97" s="179"/>
      <c r="C97" s="180"/>
      <c r="D97" s="181" t="s">
        <v>1137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1138</v>
      </c>
      <c r="E98" s="182"/>
      <c r="F98" s="182"/>
      <c r="G98" s="182"/>
      <c r="H98" s="182"/>
      <c r="I98" s="182"/>
      <c r="J98" s="183">
        <f>J124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131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6.25" customHeight="1">
      <c r="A108" s="38"/>
      <c r="B108" s="39"/>
      <c r="C108" s="40"/>
      <c r="D108" s="40"/>
      <c r="E108" s="174" t="str">
        <f>E7</f>
        <v>Stavební úpravy sociálního zázemí pavilonu A SPŠ stavební Havířov (1)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103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 xml:space="preserve">007 - Ostatní a vedlejší náklady 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 xml:space="preserve"> </v>
      </c>
      <c r="G112" s="40"/>
      <c r="H112" s="40"/>
      <c r="I112" s="32" t="s">
        <v>22</v>
      </c>
      <c r="J112" s="79" t="str">
        <f>IF(J12="","",J12)</f>
        <v>6. 2. 2026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 xml:space="preserve"> </v>
      </c>
      <c r="G114" s="40"/>
      <c r="H114" s="40"/>
      <c r="I114" s="32" t="s">
        <v>29</v>
      </c>
      <c r="J114" s="36" t="str">
        <f>E21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27</v>
      </c>
      <c r="D115" s="40"/>
      <c r="E115" s="40"/>
      <c r="F115" s="27" t="str">
        <f>IF(E18="","",E18)</f>
        <v>Vyplň údaj</v>
      </c>
      <c r="G115" s="40"/>
      <c r="H115" s="40"/>
      <c r="I115" s="32" t="s">
        <v>31</v>
      </c>
      <c r="J115" s="36" t="str">
        <f>E24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132</v>
      </c>
      <c r="D117" s="194" t="s">
        <v>58</v>
      </c>
      <c r="E117" s="194" t="s">
        <v>54</v>
      </c>
      <c r="F117" s="194" t="s">
        <v>55</v>
      </c>
      <c r="G117" s="194" t="s">
        <v>133</v>
      </c>
      <c r="H117" s="194" t="s">
        <v>134</v>
      </c>
      <c r="I117" s="194" t="s">
        <v>135</v>
      </c>
      <c r="J117" s="194" t="s">
        <v>107</v>
      </c>
      <c r="K117" s="195" t="s">
        <v>136</v>
      </c>
      <c r="L117" s="196"/>
      <c r="M117" s="100" t="s">
        <v>1</v>
      </c>
      <c r="N117" s="101" t="s">
        <v>37</v>
      </c>
      <c r="O117" s="101" t="s">
        <v>137</v>
      </c>
      <c r="P117" s="101" t="s">
        <v>138</v>
      </c>
      <c r="Q117" s="101" t="s">
        <v>139</v>
      </c>
      <c r="R117" s="101" t="s">
        <v>140</v>
      </c>
      <c r="S117" s="101" t="s">
        <v>141</v>
      </c>
      <c r="T117" s="102" t="s">
        <v>142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143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P119+P124</f>
        <v>0</v>
      </c>
      <c r="Q118" s="104"/>
      <c r="R118" s="199">
        <f>R119+R124</f>
        <v>0</v>
      </c>
      <c r="S118" s="104"/>
      <c r="T118" s="200">
        <f>T119+T124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72</v>
      </c>
      <c r="AU118" s="17" t="s">
        <v>109</v>
      </c>
      <c r="BK118" s="201">
        <f>BK119+BK124</f>
        <v>0</v>
      </c>
    </row>
    <row r="119" s="12" customFormat="1" ht="25.92" customHeight="1">
      <c r="A119" s="12"/>
      <c r="B119" s="202"/>
      <c r="C119" s="203"/>
      <c r="D119" s="204" t="s">
        <v>72</v>
      </c>
      <c r="E119" s="205" t="s">
        <v>1139</v>
      </c>
      <c r="F119" s="205" t="s">
        <v>1140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SUM(P120:P123)</f>
        <v>0</v>
      </c>
      <c r="Q119" s="210"/>
      <c r="R119" s="211">
        <f>SUM(R120:R123)</f>
        <v>0</v>
      </c>
      <c r="S119" s="210"/>
      <c r="T119" s="212">
        <f>SUM(T120:T123)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172</v>
      </c>
      <c r="AT119" s="214" t="s">
        <v>72</v>
      </c>
      <c r="AU119" s="214" t="s">
        <v>73</v>
      </c>
      <c r="AY119" s="213" t="s">
        <v>146</v>
      </c>
      <c r="BK119" s="215">
        <f>SUM(BK120:BK123)</f>
        <v>0</v>
      </c>
    </row>
    <row r="120" s="2" customFormat="1" ht="16.5" customHeight="1">
      <c r="A120" s="38"/>
      <c r="B120" s="39"/>
      <c r="C120" s="218" t="s">
        <v>81</v>
      </c>
      <c r="D120" s="218" t="s">
        <v>149</v>
      </c>
      <c r="E120" s="219" t="s">
        <v>1141</v>
      </c>
      <c r="F120" s="220" t="s">
        <v>1142</v>
      </c>
      <c r="G120" s="221" t="s">
        <v>410</v>
      </c>
      <c r="H120" s="222">
        <v>1</v>
      </c>
      <c r="I120" s="223"/>
      <c r="J120" s="224">
        <f>ROUND(I120*H120,2)</f>
        <v>0</v>
      </c>
      <c r="K120" s="220" t="s">
        <v>1</v>
      </c>
      <c r="L120" s="44"/>
      <c r="M120" s="225" t="s">
        <v>1</v>
      </c>
      <c r="N120" s="226" t="s">
        <v>38</v>
      </c>
      <c r="O120" s="91"/>
      <c r="P120" s="227">
        <f>O120*H120</f>
        <v>0</v>
      </c>
      <c r="Q120" s="227">
        <v>0</v>
      </c>
      <c r="R120" s="227">
        <f>Q120*H120</f>
        <v>0</v>
      </c>
      <c r="S120" s="227">
        <v>0</v>
      </c>
      <c r="T120" s="228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29" t="s">
        <v>1143</v>
      </c>
      <c r="AT120" s="229" t="s">
        <v>149</v>
      </c>
      <c r="AU120" s="229" t="s">
        <v>81</v>
      </c>
      <c r="AY120" s="17" t="s">
        <v>146</v>
      </c>
      <c r="BE120" s="230">
        <f>IF(N120="základní",J120,0)</f>
        <v>0</v>
      </c>
      <c r="BF120" s="230">
        <f>IF(N120="snížená",J120,0)</f>
        <v>0</v>
      </c>
      <c r="BG120" s="230">
        <f>IF(N120="zákl. přenesená",J120,0)</f>
        <v>0</v>
      </c>
      <c r="BH120" s="230">
        <f>IF(N120="sníž. přenesená",J120,0)</f>
        <v>0</v>
      </c>
      <c r="BI120" s="230">
        <f>IF(N120="nulová",J120,0)</f>
        <v>0</v>
      </c>
      <c r="BJ120" s="17" t="s">
        <v>81</v>
      </c>
      <c r="BK120" s="230">
        <f>ROUND(I120*H120,2)</f>
        <v>0</v>
      </c>
      <c r="BL120" s="17" t="s">
        <v>1143</v>
      </c>
      <c r="BM120" s="229" t="s">
        <v>1144</v>
      </c>
    </row>
    <row r="121" s="2" customFormat="1">
      <c r="A121" s="38"/>
      <c r="B121" s="39"/>
      <c r="C121" s="40"/>
      <c r="D121" s="233" t="s">
        <v>342</v>
      </c>
      <c r="E121" s="40"/>
      <c r="F121" s="264" t="s">
        <v>1145</v>
      </c>
      <c r="G121" s="40"/>
      <c r="H121" s="40"/>
      <c r="I121" s="265"/>
      <c r="J121" s="40"/>
      <c r="K121" s="40"/>
      <c r="L121" s="44"/>
      <c r="M121" s="266"/>
      <c r="N121" s="267"/>
      <c r="O121" s="91"/>
      <c r="P121" s="91"/>
      <c r="Q121" s="91"/>
      <c r="R121" s="91"/>
      <c r="S121" s="91"/>
      <c r="T121" s="92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342</v>
      </c>
      <c r="AU121" s="17" t="s">
        <v>81</v>
      </c>
    </row>
    <row r="122" s="2" customFormat="1" ht="16.5" customHeight="1">
      <c r="A122" s="38"/>
      <c r="B122" s="39"/>
      <c r="C122" s="218" t="s">
        <v>83</v>
      </c>
      <c r="D122" s="218" t="s">
        <v>149</v>
      </c>
      <c r="E122" s="219" t="s">
        <v>1146</v>
      </c>
      <c r="F122" s="220" t="s">
        <v>1147</v>
      </c>
      <c r="G122" s="221" t="s">
        <v>410</v>
      </c>
      <c r="H122" s="222">
        <v>1</v>
      </c>
      <c r="I122" s="223"/>
      <c r="J122" s="224">
        <f>ROUND(I122*H122,2)</f>
        <v>0</v>
      </c>
      <c r="K122" s="220" t="s">
        <v>1</v>
      </c>
      <c r="L122" s="44"/>
      <c r="M122" s="225" t="s">
        <v>1</v>
      </c>
      <c r="N122" s="226" t="s">
        <v>38</v>
      </c>
      <c r="O122" s="91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9" t="s">
        <v>153</v>
      </c>
      <c r="AT122" s="229" t="s">
        <v>149</v>
      </c>
      <c r="AU122" s="229" t="s">
        <v>81</v>
      </c>
      <c r="AY122" s="17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7" t="s">
        <v>81</v>
      </c>
      <c r="BK122" s="230">
        <f>ROUND(I122*H122,2)</f>
        <v>0</v>
      </c>
      <c r="BL122" s="17" t="s">
        <v>153</v>
      </c>
      <c r="BM122" s="229" t="s">
        <v>1148</v>
      </c>
    </row>
    <row r="123" s="2" customFormat="1">
      <c r="A123" s="38"/>
      <c r="B123" s="39"/>
      <c r="C123" s="40"/>
      <c r="D123" s="233" t="s">
        <v>342</v>
      </c>
      <c r="E123" s="40"/>
      <c r="F123" s="264" t="s">
        <v>1149</v>
      </c>
      <c r="G123" s="40"/>
      <c r="H123" s="40"/>
      <c r="I123" s="265"/>
      <c r="J123" s="40"/>
      <c r="K123" s="40"/>
      <c r="L123" s="44"/>
      <c r="M123" s="266"/>
      <c r="N123" s="267"/>
      <c r="O123" s="91"/>
      <c r="P123" s="91"/>
      <c r="Q123" s="91"/>
      <c r="R123" s="91"/>
      <c r="S123" s="91"/>
      <c r="T123" s="92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342</v>
      </c>
      <c r="AU123" s="17" t="s">
        <v>81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1150</v>
      </c>
      <c r="F124" s="205" t="s">
        <v>1151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SUM(P125:P126)</f>
        <v>0</v>
      </c>
      <c r="Q124" s="210"/>
      <c r="R124" s="211">
        <f>SUM(R125:R126)</f>
        <v>0</v>
      </c>
      <c r="S124" s="210"/>
      <c r="T124" s="21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172</v>
      </c>
      <c r="AT124" s="214" t="s">
        <v>72</v>
      </c>
      <c r="AU124" s="214" t="s">
        <v>73</v>
      </c>
      <c r="AY124" s="213" t="s">
        <v>146</v>
      </c>
      <c r="BK124" s="215">
        <f>SUM(BK125:BK126)</f>
        <v>0</v>
      </c>
    </row>
    <row r="125" s="2" customFormat="1" ht="16.5" customHeight="1">
      <c r="A125" s="38"/>
      <c r="B125" s="39"/>
      <c r="C125" s="218" t="s">
        <v>147</v>
      </c>
      <c r="D125" s="218" t="s">
        <v>149</v>
      </c>
      <c r="E125" s="219" t="s">
        <v>1152</v>
      </c>
      <c r="F125" s="220" t="s">
        <v>1153</v>
      </c>
      <c r="G125" s="221" t="s">
        <v>410</v>
      </c>
      <c r="H125" s="222">
        <v>1</v>
      </c>
      <c r="I125" s="223"/>
      <c r="J125" s="224">
        <f>ROUND(I125*H125,2)</f>
        <v>0</v>
      </c>
      <c r="K125" s="220" t="s">
        <v>1</v>
      </c>
      <c r="L125" s="44"/>
      <c r="M125" s="225" t="s">
        <v>1</v>
      </c>
      <c r="N125" s="226" t="s">
        <v>38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1143</v>
      </c>
      <c r="AT125" s="229" t="s">
        <v>149</v>
      </c>
      <c r="AU125" s="229" t="s">
        <v>81</v>
      </c>
      <c r="AY125" s="17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81</v>
      </c>
      <c r="BK125" s="230">
        <f>ROUND(I125*H125,2)</f>
        <v>0</v>
      </c>
      <c r="BL125" s="17" t="s">
        <v>1143</v>
      </c>
      <c r="BM125" s="229" t="s">
        <v>1154</v>
      </c>
    </row>
    <row r="126" s="2" customFormat="1">
      <c r="A126" s="38"/>
      <c r="B126" s="39"/>
      <c r="C126" s="40"/>
      <c r="D126" s="233" t="s">
        <v>342</v>
      </c>
      <c r="E126" s="40"/>
      <c r="F126" s="264" t="s">
        <v>1155</v>
      </c>
      <c r="G126" s="40"/>
      <c r="H126" s="40"/>
      <c r="I126" s="265"/>
      <c r="J126" s="40"/>
      <c r="K126" s="40"/>
      <c r="L126" s="44"/>
      <c r="M126" s="284"/>
      <c r="N126" s="285"/>
      <c r="O126" s="281"/>
      <c r="P126" s="281"/>
      <c r="Q126" s="281"/>
      <c r="R126" s="281"/>
      <c r="S126" s="281"/>
      <c r="T126" s="286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342</v>
      </c>
      <c r="AU126" s="17" t="s">
        <v>81</v>
      </c>
    </row>
    <row r="127" s="2" customFormat="1" ht="6.96" customHeight="1">
      <c r="A127" s="38"/>
      <c r="B127" s="66"/>
      <c r="C127" s="67"/>
      <c r="D127" s="67"/>
      <c r="E127" s="67"/>
      <c r="F127" s="67"/>
      <c r="G127" s="67"/>
      <c r="H127" s="67"/>
      <c r="I127" s="67"/>
      <c r="J127" s="67"/>
      <c r="K127" s="67"/>
      <c r="L127" s="44"/>
      <c r="M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</sheetData>
  <sheetProtection sheet="1" autoFilter="0" formatColumns="0" formatRows="0" objects="1" scenarios="1" spinCount="100000" saltValue="/g0LFzeYQRLYOIf2vRWU4T7U/3EWYVO8kPC6auoCQARAGu2c2CYsZ9bN0cDod64sEFm8QIQlIRnbShga7zYP/g==" hashValue="7U2FEA8vRaSdd4LuTKrfJJ3iwVNZhpRIvodiPR/FdgiNIgA6M/Ra+rSXsA1OxbwLmjDV6xMzH4I9L/d7uxwZ+A==" algorithmName="SHA-512" password="CC35"/>
  <autoFilter ref="C117:K12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BARBORAKYSK8FBE\barborakyskova</dc:creator>
  <cp:lastModifiedBy>BARBORAKYSK8FBE\barborakyskova</cp:lastModifiedBy>
  <dcterms:created xsi:type="dcterms:W3CDTF">2026-02-13T17:06:36Z</dcterms:created>
  <dcterms:modified xsi:type="dcterms:W3CDTF">2026-02-13T17:06:56Z</dcterms:modified>
</cp:coreProperties>
</file>